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E465FDD0-6145-4AEF-AD89-65DAAA939CD5}" xr6:coauthVersionLast="47" xr6:coauthVersionMax="47" xr10:uidLastSave="{00000000-0000-0000-0000-000000000000}"/>
  <bookViews>
    <workbookView xWindow="-108" yWindow="-108" windowWidth="23256" windowHeight="12576" tabRatio="692" firstSheet="1" activeTab="9" xr2:uid="{00000000-000D-0000-FFFF-FFFF00000000}"/>
  </bookViews>
  <sheets>
    <sheet name="Eschtal" sheetId="85" r:id="rId1"/>
    <sheet name="+6720" sheetId="124" r:id="rId2"/>
    <sheet name="+7160" sheetId="149" r:id="rId3"/>
    <sheet name="+7780 (12d-15)" sheetId="151" r:id="rId4"/>
    <sheet name="+7780 (C)" sheetId="150" r:id="rId5"/>
    <sheet name="+7780 (16-20e)" sheetId="152" r:id="rId6"/>
    <sheet name="+8320 (12d-15)" sheetId="153" r:id="rId7"/>
    <sheet name="+8320 (16-20e) " sheetId="154" r:id="rId8"/>
    <sheet name="+8860" sheetId="155" r:id="rId9"/>
    <sheet name="Total" sheetId="134" r:id="rId10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'+6720'!$B$2:$O$25</definedName>
    <definedName name="_xlnm.Print_Area" localSheetId="2">'+7160'!$B$2:$N$23</definedName>
    <definedName name="_xlnm.Print_Area" localSheetId="3">'+7780 (12d-15)'!$B$2:$N$18</definedName>
    <definedName name="_xlnm.Print_Area" localSheetId="5">'+7780 (16-20e)'!$B$2:$N$20</definedName>
    <definedName name="_xlnm.Print_Area" localSheetId="4">'+7780 (C)'!$B$2:$L$15</definedName>
    <definedName name="_xlnm.Print_Area" localSheetId="6">'+8320 (12d-15)'!$B$2:$O$24</definedName>
    <definedName name="_xlnm.Print_Area" localSheetId="7">'+8320 (16-20e) '!$B$2:$P$28</definedName>
    <definedName name="_xlnm.Print_Area" localSheetId="8">'+8860'!$B$2:$P$25</definedName>
    <definedName name="_xlnm.Print_Titles" localSheetId="1">'+6720'!$2:$5</definedName>
    <definedName name="_xlnm.Print_Titles" localSheetId="2">'+7160'!$2:$5</definedName>
    <definedName name="_xlnm.Print_Titles" localSheetId="3">'+7780 (12d-15)'!$2:$5</definedName>
    <definedName name="_xlnm.Print_Titles" localSheetId="5">'+7780 (16-20e)'!$2:$5</definedName>
    <definedName name="_xlnm.Print_Titles" localSheetId="4">'+7780 (C)'!$2:$5</definedName>
    <definedName name="_xlnm.Print_Titles" localSheetId="6">'+8320 (12d-15)'!$2:$5</definedName>
    <definedName name="_xlnm.Print_Titles" localSheetId="7">'+8320 (16-20e) '!$2:$5</definedName>
    <definedName name="_xlnm.Print_Titles" localSheetId="8">'+8860'!$2:$5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134" l="1"/>
  <c r="N8" i="134"/>
  <c r="M8" i="134"/>
  <c r="L8" i="134"/>
  <c r="L20" i="124"/>
  <c r="L21" i="124" s="1"/>
  <c r="L19" i="124"/>
  <c r="K8" i="134"/>
  <c r="J8" i="134"/>
  <c r="G8" i="134"/>
  <c r="H18" i="155"/>
  <c r="J18" i="155" s="1"/>
  <c r="H17" i="155"/>
  <c r="K17" i="155" s="1"/>
  <c r="H14" i="155"/>
  <c r="M14" i="155" s="1"/>
  <c r="H13" i="155"/>
  <c r="O12" i="155"/>
  <c r="N12" i="155"/>
  <c r="J12" i="155"/>
  <c r="H12" i="155"/>
  <c r="M12" i="155" s="1"/>
  <c r="H11" i="155"/>
  <c r="N11" i="155" s="1"/>
  <c r="O10" i="155"/>
  <c r="J10" i="155"/>
  <c r="H10" i="155"/>
  <c r="M10" i="155" s="1"/>
  <c r="H9" i="155"/>
  <c r="M9" i="155" s="1"/>
  <c r="H8" i="155"/>
  <c r="M8" i="155" s="1"/>
  <c r="I7" i="155"/>
  <c r="I6" i="155"/>
  <c r="O20" i="155"/>
  <c r="N20" i="155"/>
  <c r="M20" i="155"/>
  <c r="L20" i="155"/>
  <c r="K20" i="155"/>
  <c r="J20" i="155"/>
  <c r="N17" i="155"/>
  <c r="M17" i="155"/>
  <c r="L17" i="155"/>
  <c r="J17" i="155"/>
  <c r="O17" i="155"/>
  <c r="O16" i="155"/>
  <c r="L16" i="155"/>
  <c r="J16" i="155"/>
  <c r="H16" i="155"/>
  <c r="N16" i="155" s="1"/>
  <c r="O15" i="155"/>
  <c r="J15" i="155"/>
  <c r="H15" i="155"/>
  <c r="K15" i="155" s="1"/>
  <c r="L14" i="155"/>
  <c r="J14" i="155"/>
  <c r="O14" i="155"/>
  <c r="M13" i="155"/>
  <c r="J13" i="155"/>
  <c r="O13" i="155"/>
  <c r="O11" i="155"/>
  <c r="M11" i="155"/>
  <c r="J11" i="155"/>
  <c r="O9" i="155"/>
  <c r="J9" i="155"/>
  <c r="O8" i="155"/>
  <c r="L8" i="155"/>
  <c r="J8" i="155"/>
  <c r="N8" i="155"/>
  <c r="O7" i="155"/>
  <c r="J7" i="155"/>
  <c r="H7" i="155"/>
  <c r="C7" i="155"/>
  <c r="C8" i="155" s="1"/>
  <c r="C9" i="155" s="1"/>
  <c r="O6" i="155"/>
  <c r="J6" i="155"/>
  <c r="H6" i="155"/>
  <c r="K23" i="154"/>
  <c r="K24" i="154" s="1"/>
  <c r="K22" i="154"/>
  <c r="H20" i="154"/>
  <c r="H21" i="154"/>
  <c r="J21" i="154" s="1"/>
  <c r="H17" i="153"/>
  <c r="H19" i="154"/>
  <c r="H18" i="154"/>
  <c r="O18" i="154" s="1"/>
  <c r="C19" i="154"/>
  <c r="N18" i="154"/>
  <c r="J18" i="154"/>
  <c r="L18" i="154"/>
  <c r="C18" i="154"/>
  <c r="H17" i="154"/>
  <c r="M16" i="154"/>
  <c r="H16" i="154"/>
  <c r="M15" i="154"/>
  <c r="O15" i="154"/>
  <c r="N15" i="154"/>
  <c r="L15" i="154"/>
  <c r="J15" i="154"/>
  <c r="H15" i="154"/>
  <c r="H14" i="154"/>
  <c r="N14" i="154" s="1"/>
  <c r="H13" i="154"/>
  <c r="K13" i="154"/>
  <c r="L13" i="154"/>
  <c r="J13" i="154"/>
  <c r="O13" i="154"/>
  <c r="M11" i="154"/>
  <c r="J11" i="154"/>
  <c r="H11" i="154"/>
  <c r="O11" i="154" s="1"/>
  <c r="I7" i="154"/>
  <c r="I6" i="154"/>
  <c r="O23" i="154"/>
  <c r="N23" i="154"/>
  <c r="M23" i="154"/>
  <c r="L23" i="154"/>
  <c r="J23" i="154"/>
  <c r="J20" i="154"/>
  <c r="O19" i="154"/>
  <c r="N19" i="154"/>
  <c r="L19" i="154"/>
  <c r="J19" i="154"/>
  <c r="M19" i="154"/>
  <c r="O17" i="154"/>
  <c r="N17" i="154"/>
  <c r="J17" i="154"/>
  <c r="L17" i="154"/>
  <c r="O16" i="154"/>
  <c r="N16" i="154"/>
  <c r="J16" i="154"/>
  <c r="L16" i="154"/>
  <c r="O14" i="154"/>
  <c r="L14" i="154"/>
  <c r="J14" i="154"/>
  <c r="L12" i="154"/>
  <c r="J12" i="154"/>
  <c r="H12" i="154"/>
  <c r="O12" i="154" s="1"/>
  <c r="M10" i="154"/>
  <c r="J10" i="154"/>
  <c r="H10" i="154"/>
  <c r="O10" i="154" s="1"/>
  <c r="M9" i="154"/>
  <c r="J9" i="154"/>
  <c r="H9" i="154"/>
  <c r="O9" i="154" s="1"/>
  <c r="L8" i="154"/>
  <c r="J8" i="154"/>
  <c r="H8" i="154"/>
  <c r="O8" i="154" s="1"/>
  <c r="O7" i="154"/>
  <c r="J7" i="154"/>
  <c r="H7" i="154"/>
  <c r="C7" i="154"/>
  <c r="C8" i="154" s="1"/>
  <c r="C9" i="154" s="1"/>
  <c r="C10" i="154" s="1"/>
  <c r="C11" i="154" s="1"/>
  <c r="C12" i="154" s="1"/>
  <c r="C13" i="154" s="1"/>
  <c r="C14" i="154" s="1"/>
  <c r="C15" i="154" s="1"/>
  <c r="C16" i="154" s="1"/>
  <c r="O6" i="154"/>
  <c r="J6" i="154"/>
  <c r="H6" i="154"/>
  <c r="N19" i="153"/>
  <c r="N20" i="153" s="1"/>
  <c r="N18" i="153"/>
  <c r="M19" i="153"/>
  <c r="M20" i="153" s="1"/>
  <c r="M18" i="153"/>
  <c r="L19" i="153"/>
  <c r="L20" i="153" s="1"/>
  <c r="L18" i="153"/>
  <c r="K19" i="153"/>
  <c r="K20" i="153" s="1"/>
  <c r="K18" i="153"/>
  <c r="J17" i="153"/>
  <c r="J18" i="153" s="1"/>
  <c r="C17" i="153"/>
  <c r="H16" i="153"/>
  <c r="J16" i="153" s="1"/>
  <c r="H14" i="153"/>
  <c r="K14" i="153" s="1"/>
  <c r="N14" i="153"/>
  <c r="M14" i="153"/>
  <c r="J14" i="153"/>
  <c r="N13" i="153"/>
  <c r="K13" i="153"/>
  <c r="J13" i="153"/>
  <c r="H13" i="153"/>
  <c r="M13" i="153" s="1"/>
  <c r="N15" i="153"/>
  <c r="M15" i="153"/>
  <c r="K15" i="153"/>
  <c r="J15" i="153"/>
  <c r="H15" i="153"/>
  <c r="L15" i="153" s="1"/>
  <c r="H12" i="153"/>
  <c r="M12" i="153" s="1"/>
  <c r="N12" i="153"/>
  <c r="K12" i="153"/>
  <c r="J12" i="153"/>
  <c r="H11" i="153"/>
  <c r="N11" i="153" s="1"/>
  <c r="K11" i="153"/>
  <c r="J11" i="153"/>
  <c r="H8" i="153"/>
  <c r="N8" i="153" s="1"/>
  <c r="I7" i="153"/>
  <c r="I6" i="153"/>
  <c r="J19" i="153"/>
  <c r="J10" i="153"/>
  <c r="H10" i="153"/>
  <c r="L10" i="153" s="1"/>
  <c r="J9" i="153"/>
  <c r="H9" i="153"/>
  <c r="L9" i="153" s="1"/>
  <c r="K8" i="153"/>
  <c r="J8" i="153"/>
  <c r="J7" i="153"/>
  <c r="H7" i="153"/>
  <c r="C7" i="153"/>
  <c r="C8" i="153" s="1"/>
  <c r="C9" i="153" s="1"/>
  <c r="C10" i="153" s="1"/>
  <c r="J6" i="153"/>
  <c r="H6" i="153"/>
  <c r="N6" i="153" s="1"/>
  <c r="H13" i="152"/>
  <c r="J13" i="152" s="1"/>
  <c r="H12" i="152"/>
  <c r="C13" i="152"/>
  <c r="K12" i="152"/>
  <c r="J12" i="152"/>
  <c r="C12" i="152"/>
  <c r="J11" i="152"/>
  <c r="H11" i="152"/>
  <c r="L11" i="152" s="1"/>
  <c r="H8" i="152"/>
  <c r="I7" i="152"/>
  <c r="I6" i="152"/>
  <c r="M15" i="152"/>
  <c r="L15" i="152"/>
  <c r="K15" i="152"/>
  <c r="J15" i="152"/>
  <c r="J10" i="152"/>
  <c r="H10" i="152"/>
  <c r="L10" i="152" s="1"/>
  <c r="J9" i="152"/>
  <c r="H9" i="152"/>
  <c r="L9" i="152" s="1"/>
  <c r="K8" i="152"/>
  <c r="J8" i="152"/>
  <c r="J7" i="152"/>
  <c r="H7" i="152"/>
  <c r="C7" i="152"/>
  <c r="C8" i="152" s="1"/>
  <c r="C9" i="152" s="1"/>
  <c r="C10" i="152" s="1"/>
  <c r="M6" i="152"/>
  <c r="J6" i="152"/>
  <c r="H6" i="152"/>
  <c r="L13" i="151"/>
  <c r="L12" i="151"/>
  <c r="K13" i="151"/>
  <c r="K12" i="151"/>
  <c r="H11" i="151"/>
  <c r="J11" i="151" s="1"/>
  <c r="J10" i="151"/>
  <c r="H10" i="151"/>
  <c r="L10" i="151" s="1"/>
  <c r="H9" i="151"/>
  <c r="L9" i="151" s="1"/>
  <c r="H8" i="151"/>
  <c r="K8" i="151" s="1"/>
  <c r="C7" i="151"/>
  <c r="C8" i="151" s="1"/>
  <c r="C9" i="151" s="1"/>
  <c r="C10" i="151" s="1"/>
  <c r="C11" i="151" s="1"/>
  <c r="I7" i="151"/>
  <c r="H7" i="151"/>
  <c r="H6" i="151"/>
  <c r="I6" i="151"/>
  <c r="M13" i="151"/>
  <c r="J13" i="151"/>
  <c r="J9" i="151"/>
  <c r="J8" i="151"/>
  <c r="J7" i="151"/>
  <c r="J6" i="151"/>
  <c r="H8" i="150"/>
  <c r="J8" i="150" s="1"/>
  <c r="C8" i="150"/>
  <c r="I7" i="150"/>
  <c r="H7" i="150"/>
  <c r="K7" i="150" s="1"/>
  <c r="I6" i="150"/>
  <c r="H6" i="150"/>
  <c r="K6" i="150" s="1"/>
  <c r="K10" i="150"/>
  <c r="J10" i="150"/>
  <c r="J7" i="150"/>
  <c r="C7" i="150"/>
  <c r="J6" i="150"/>
  <c r="H17" i="124"/>
  <c r="H13" i="124"/>
  <c r="L13" i="124" s="1"/>
  <c r="C14" i="124"/>
  <c r="J13" i="124"/>
  <c r="N13" i="124"/>
  <c r="C13" i="124"/>
  <c r="H12" i="124"/>
  <c r="N12" i="124" s="1"/>
  <c r="H11" i="124"/>
  <c r="L11" i="124" s="1"/>
  <c r="J11" i="124"/>
  <c r="N11" i="124"/>
  <c r="H10" i="124"/>
  <c r="N10" i="124" s="1"/>
  <c r="M18" i="149"/>
  <c r="M19" i="149" s="1"/>
  <c r="L18" i="149"/>
  <c r="L19" i="149" s="1"/>
  <c r="K18" i="149"/>
  <c r="J18" i="149"/>
  <c r="J16" i="149"/>
  <c r="H16" i="149"/>
  <c r="H15" i="149"/>
  <c r="J15" i="149" s="1"/>
  <c r="M14" i="149"/>
  <c r="K14" i="149"/>
  <c r="H14" i="149"/>
  <c r="M13" i="149"/>
  <c r="L13" i="149"/>
  <c r="H13" i="149"/>
  <c r="M12" i="149"/>
  <c r="H12" i="149"/>
  <c r="K12" i="149" s="1"/>
  <c r="K17" i="149" s="1"/>
  <c r="M11" i="149"/>
  <c r="J11" i="149"/>
  <c r="H11" i="149"/>
  <c r="M10" i="149"/>
  <c r="J10" i="149"/>
  <c r="J17" i="149" s="1"/>
  <c r="H10" i="149"/>
  <c r="M9" i="149"/>
  <c r="J9" i="149"/>
  <c r="I9" i="149"/>
  <c r="H9" i="149"/>
  <c r="L9" i="149" s="1"/>
  <c r="M8" i="149"/>
  <c r="L8" i="149"/>
  <c r="J8" i="149"/>
  <c r="I8" i="149"/>
  <c r="H8" i="149"/>
  <c r="M7" i="149"/>
  <c r="J7" i="149"/>
  <c r="I7" i="149"/>
  <c r="H7" i="149"/>
  <c r="L7" i="149" s="1"/>
  <c r="C7" i="149"/>
  <c r="C8" i="149" s="1"/>
  <c r="C9" i="149" s="1"/>
  <c r="C10" i="149" s="1"/>
  <c r="C11" i="149" s="1"/>
  <c r="C12" i="149" s="1"/>
  <c r="C13" i="149" s="1"/>
  <c r="C14" i="149" s="1"/>
  <c r="C15" i="149" s="1"/>
  <c r="C16" i="149" s="1"/>
  <c r="M6" i="149"/>
  <c r="M17" i="149" s="1"/>
  <c r="L6" i="149"/>
  <c r="L17" i="149" s="1"/>
  <c r="J6" i="149"/>
  <c r="I6" i="149"/>
  <c r="H6" i="149"/>
  <c r="K20" i="124"/>
  <c r="H18" i="124"/>
  <c r="H16" i="124"/>
  <c r="K16" i="124" s="1"/>
  <c r="H14" i="124"/>
  <c r="K14" i="124" s="1"/>
  <c r="K19" i="124" s="1"/>
  <c r="I9" i="124"/>
  <c r="I8" i="124"/>
  <c r="I7" i="124"/>
  <c r="I6" i="124"/>
  <c r="N16" i="124"/>
  <c r="H15" i="124"/>
  <c r="M15" i="124" s="1"/>
  <c r="N15" i="124"/>
  <c r="N14" i="124"/>
  <c r="M20" i="124"/>
  <c r="J17" i="124"/>
  <c r="H9" i="124"/>
  <c r="H8" i="124"/>
  <c r="H7" i="124"/>
  <c r="H6" i="124"/>
  <c r="J9" i="124"/>
  <c r="C7" i="124"/>
  <c r="C8" i="124" s="1"/>
  <c r="C9" i="124" s="1"/>
  <c r="C10" i="124" s="1"/>
  <c r="C11" i="124" s="1"/>
  <c r="C12" i="124" s="1"/>
  <c r="J7" i="124"/>
  <c r="J12" i="124"/>
  <c r="J10" i="124"/>
  <c r="K16" i="155" l="1"/>
  <c r="K19" i="155" s="1"/>
  <c r="K21" i="155" s="1"/>
  <c r="L15" i="155"/>
  <c r="N7" i="155"/>
  <c r="C10" i="155"/>
  <c r="C11" i="155" s="1"/>
  <c r="L10" i="155"/>
  <c r="J19" i="155"/>
  <c r="J21" i="155" s="1"/>
  <c r="N6" i="155"/>
  <c r="M19" i="155"/>
  <c r="M21" i="155" s="1"/>
  <c r="O19" i="155"/>
  <c r="O21" i="155" s="1"/>
  <c r="N8" i="154"/>
  <c r="C17" i="154"/>
  <c r="C20" i="154" s="1"/>
  <c r="C21" i="154" s="1"/>
  <c r="N7" i="154"/>
  <c r="N6" i="154"/>
  <c r="M22" i="154"/>
  <c r="M24" i="154" s="1"/>
  <c r="L22" i="154"/>
  <c r="L24" i="154" s="1"/>
  <c r="O22" i="154"/>
  <c r="O24" i="154" s="1"/>
  <c r="J22" i="154"/>
  <c r="J24" i="154" s="1"/>
  <c r="M7" i="153"/>
  <c r="N9" i="153"/>
  <c r="C11" i="153"/>
  <c r="C12" i="153" s="1"/>
  <c r="C13" i="153" s="1"/>
  <c r="C14" i="153" s="1"/>
  <c r="C15" i="153" s="1"/>
  <c r="C16" i="153" s="1"/>
  <c r="N10" i="153"/>
  <c r="M6" i="153"/>
  <c r="J20" i="153"/>
  <c r="N7" i="153"/>
  <c r="K14" i="152"/>
  <c r="K16" i="152" s="1"/>
  <c r="C11" i="152"/>
  <c r="L14" i="152"/>
  <c r="L16" i="152" s="1"/>
  <c r="J14" i="152"/>
  <c r="J16" i="152" s="1"/>
  <c r="M7" i="152"/>
  <c r="M14" i="152" s="1"/>
  <c r="M16" i="152" s="1"/>
  <c r="L14" i="151"/>
  <c r="K14" i="151"/>
  <c r="M7" i="151"/>
  <c r="M6" i="151"/>
  <c r="J12" i="151"/>
  <c r="J14" i="151" s="1"/>
  <c r="J9" i="150"/>
  <c r="J11" i="150" s="1"/>
  <c r="K9" i="150"/>
  <c r="K11" i="150" s="1"/>
  <c r="K21" i="124"/>
  <c r="J19" i="149"/>
  <c r="J20" i="149" s="1"/>
  <c r="K19" i="149"/>
  <c r="M9" i="124"/>
  <c r="M6" i="124"/>
  <c r="M7" i="124"/>
  <c r="M8" i="124"/>
  <c r="N9" i="124"/>
  <c r="N7" i="124"/>
  <c r="J18" i="124"/>
  <c r="N20" i="124"/>
  <c r="J20" i="124"/>
  <c r="J8" i="124"/>
  <c r="J6" i="124"/>
  <c r="C12" i="155" l="1"/>
  <c r="C13" i="155" s="1"/>
  <c r="C14" i="155" s="1"/>
  <c r="C15" i="155" s="1"/>
  <c r="C16" i="155" s="1"/>
  <c r="L19" i="155"/>
  <c r="L21" i="155" s="1"/>
  <c r="N19" i="155"/>
  <c r="N21" i="155" s="1"/>
  <c r="J22" i="155" s="1"/>
  <c r="N22" i="154"/>
  <c r="N24" i="154" s="1"/>
  <c r="J25" i="154" s="1"/>
  <c r="J21" i="153"/>
  <c r="J17" i="152"/>
  <c r="M12" i="151"/>
  <c r="M14" i="151" s="1"/>
  <c r="J15" i="151" s="1"/>
  <c r="J12" i="150"/>
  <c r="M19" i="124"/>
  <c r="M21" i="124" s="1"/>
  <c r="N8" i="124"/>
  <c r="N6" i="124"/>
  <c r="J19" i="124"/>
  <c r="J21" i="124" s="1"/>
  <c r="H9" i="85"/>
  <c r="H8" i="85"/>
  <c r="I8" i="85" s="1"/>
  <c r="C17" i="155" l="1"/>
  <c r="C18" i="155" s="1"/>
  <c r="N19" i="124"/>
  <c r="N21" i="124" s="1"/>
  <c r="J22" i="124" l="1"/>
  <c r="C15" i="124" l="1"/>
  <c r="C16" i="124" l="1"/>
  <c r="C17" i="124" s="1"/>
  <c r="C18" i="124" s="1"/>
</calcChain>
</file>

<file path=xl/sharedStrings.xml><?xml version="1.0" encoding="utf-8"?>
<sst xmlns="http://schemas.openxmlformats.org/spreadsheetml/2006/main" count="309" uniqueCount="46">
  <si>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</si>
  <si>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</si>
  <si>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</si>
  <si>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</si>
  <si>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</si>
  <si>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</si>
  <si>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</si>
  <si>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</si>
  <si>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</si>
  <si>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</si>
  <si>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</si>
  <si>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</si>
  <si>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</si>
  <si>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</si>
  <si>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</si>
  <si>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</si>
  <si>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</si>
  <si>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</si>
  <si>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</si>
  <si>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</si>
  <si>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</si>
  <si>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</si>
  <si>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</si>
  <si>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</si>
  <si>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Bar</t>
  </si>
  <si>
    <t>Weight</t>
  </si>
  <si>
    <t>Frame 12d,D-20e,D</t>
  </si>
  <si>
    <t>FRAME 12d,D-20e,D        +6720</t>
  </si>
  <si>
    <t>82*1</t>
  </si>
  <si>
    <t>217*1</t>
  </si>
  <si>
    <t>FRAME 12d,D-20e,D        +7160</t>
  </si>
  <si>
    <t>72*1</t>
  </si>
  <si>
    <t>3*1*2</t>
  </si>
  <si>
    <t>17*2</t>
  </si>
  <si>
    <t xml:space="preserve">FRAME 12d,D-20e,D        +7780 Contilivier </t>
  </si>
  <si>
    <t>97*1</t>
  </si>
  <si>
    <t>FRAME 12d,D-20e,D   (12d-15)     +7780</t>
  </si>
  <si>
    <t>FRAME 12d,D-20e,D   (16-20e)     +7780</t>
  </si>
  <si>
    <t>141*1</t>
  </si>
  <si>
    <t>FRAME 12d,D-20e,D   (12d-15)     +8320</t>
  </si>
  <si>
    <t>128*1</t>
  </si>
  <si>
    <t>FRAME 12d,D-20e,D   (16-20e)     +8320</t>
  </si>
  <si>
    <t>17*1</t>
  </si>
  <si>
    <t>182*1</t>
  </si>
  <si>
    <t>FRAME 12d,D-20e,D    +8860</t>
  </si>
  <si>
    <t>127*1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</si>
</sst>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6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7115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1556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7</xdr:row>
      <xdr:rowOff>146957</xdr:rowOff>
    </xdr:from>
    <xdr:to>
      <xdr:col>5</xdr:col>
      <xdr:colOff>3967843</xdr:colOff>
      <xdr:row>7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735A44F5-2D43-4F4A-BD46-88C2B36D7C24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D62A88BE-869C-4046-A7EF-FA5CE32D3A68}"/>
            </a:ext>
          </a:extLst>
        </xdr:cNvPr>
        <xdr:cNvSpPr>
          <a:spLocks noChangeShapeType="1"/>
        </xdr:cNvSpPr>
      </xdr:nvSpPr>
      <xdr:spPr bwMode="auto">
        <a:xfrm rot="10800000">
          <a:off x="3184071" y="379802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D0393210-C6E5-4FDC-9818-642798B47B2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3" name="Straight Connector 55">
          <a:extLst>
            <a:ext uri="{FF2B5EF4-FFF2-40B4-BE49-F238E27FC236}">
              <a16:creationId xmlns:a16="http://schemas.microsoft.com/office/drawing/2014/main" id="{CA606F7B-A528-4044-B211-66C1675FD3CD}"/>
            </a:ext>
          </a:extLst>
        </xdr:cNvPr>
        <xdr:cNvCxnSpPr>
          <a:cxnSpLocks noChangeShapeType="1"/>
        </xdr:cNvCxnSpPr>
      </xdr:nvCxnSpPr>
      <xdr:spPr bwMode="auto">
        <a:xfrm>
          <a:off x="318407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F53A1D08-8DBE-4AA8-8012-3A96D63A3E2E}"/>
            </a:ext>
          </a:extLst>
        </xdr:cNvPr>
        <xdr:cNvSpPr txBox="1">
          <a:spLocks noChangeArrowheads="1"/>
        </xdr:cNvSpPr>
      </xdr:nvSpPr>
      <xdr:spPr bwMode="auto">
        <a:xfrm>
          <a:off x="5972298" y="3252851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08EFEE7D-8AB5-42F0-BC95-09F0009E78B7}"/>
            </a:ext>
          </a:extLst>
        </xdr:cNvPr>
        <xdr:cNvSpPr txBox="1">
          <a:spLocks noChangeArrowheads="1"/>
        </xdr:cNvSpPr>
      </xdr:nvSpPr>
      <xdr:spPr bwMode="auto">
        <a:xfrm>
          <a:off x="2808514" y="34398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3080657</xdr:colOff>
      <xdr:row>8</xdr:row>
      <xdr:rowOff>544286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6987D6D5-F0C8-4C85-BB19-002F78BD5650}"/>
            </a:ext>
          </a:extLst>
        </xdr:cNvPr>
        <xdr:cNvSpPr txBox="1">
          <a:spLocks noChangeArrowheads="1"/>
        </xdr:cNvSpPr>
      </xdr:nvSpPr>
      <xdr:spPr bwMode="auto">
        <a:xfrm>
          <a:off x="4134030" y="259772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3698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8</xdr:row>
      <xdr:rowOff>586740</xdr:rowOff>
    </xdr:from>
    <xdr:to>
      <xdr:col>5</xdr:col>
      <xdr:colOff>3947160</xdr:colOff>
      <xdr:row>8</xdr:row>
      <xdr:rowOff>594360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5A284329-FBBC-4684-A317-0EFE2569A590}"/>
            </a:ext>
          </a:extLst>
        </xdr:cNvPr>
        <xdr:cNvSpPr>
          <a:spLocks noChangeShapeType="1"/>
        </xdr:cNvSpPr>
      </xdr:nvSpPr>
      <xdr:spPr bwMode="auto">
        <a:xfrm rot="10800000">
          <a:off x="3184071" y="29489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A6A0567-ABE0-448B-8A7A-E10D27918D22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8</xdr:row>
      <xdr:rowOff>137160</xdr:rowOff>
    </xdr:from>
    <xdr:to>
      <xdr:col>5</xdr:col>
      <xdr:colOff>3946071</xdr:colOff>
      <xdr:row>8</xdr:row>
      <xdr:rowOff>594360</xdr:rowOff>
    </xdr:to>
    <xdr:cxnSp macro="">
      <xdr:nvCxnSpPr>
        <xdr:cNvPr id="59" name="Straight Connector 55">
          <a:extLst>
            <a:ext uri="{FF2B5EF4-FFF2-40B4-BE49-F238E27FC236}">
              <a16:creationId xmlns:a16="http://schemas.microsoft.com/office/drawing/2014/main" id="{E01CE885-6348-48F0-BDC2-5EA0AF375330}"/>
            </a:ext>
          </a:extLst>
        </xdr:cNvPr>
        <xdr:cNvCxnSpPr>
          <a:cxnSpLocks noChangeShapeType="1"/>
        </xdr:cNvCxnSpPr>
      </xdr:nvCxnSpPr>
      <xdr:spPr bwMode="auto">
        <a:xfrm>
          <a:off x="5568042" y="419753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8</xdr:row>
      <xdr:rowOff>41565</xdr:rowOff>
    </xdr:from>
    <xdr:to>
      <xdr:col>5</xdr:col>
      <xdr:colOff>5430984</xdr:colOff>
      <xdr:row>8</xdr:row>
      <xdr:rowOff>401783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B4C4DC7-3611-4D7A-9E0B-6082F92A985A}"/>
            </a:ext>
          </a:extLst>
        </xdr:cNvPr>
        <xdr:cNvSpPr txBox="1">
          <a:spLocks noChangeArrowheads="1"/>
        </xdr:cNvSpPr>
      </xdr:nvSpPr>
      <xdr:spPr bwMode="auto">
        <a:xfrm>
          <a:off x="5972298" y="240376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8</xdr:row>
      <xdr:rowOff>283029</xdr:rowOff>
    </xdr:from>
    <xdr:to>
      <xdr:col>5</xdr:col>
      <xdr:colOff>4467498</xdr:colOff>
      <xdr:row>8</xdr:row>
      <xdr:rowOff>585398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592FFC02-CB4A-4AE2-8ED7-5D49DD302FE5}"/>
            </a:ext>
          </a:extLst>
        </xdr:cNvPr>
        <xdr:cNvSpPr txBox="1">
          <a:spLocks noChangeArrowheads="1"/>
        </xdr:cNvSpPr>
      </xdr:nvSpPr>
      <xdr:spPr bwMode="auto">
        <a:xfrm>
          <a:off x="5693229" y="43434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F0C880DC-CE8C-4FAE-9261-EF337D95B98D}"/>
            </a:ext>
          </a:extLst>
        </xdr:cNvPr>
        <xdr:cNvSpPr txBox="1">
          <a:spLocks noChangeArrowheads="1"/>
        </xdr:cNvSpPr>
      </xdr:nvSpPr>
      <xdr:spPr bwMode="auto">
        <a:xfrm>
          <a:off x="4093671" y="965123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3FE4139B-007A-462A-B53A-6AF0AD9131AC}"/>
            </a:ext>
          </a:extLst>
        </xdr:cNvPr>
        <xdr:cNvSpPr>
          <a:spLocks noChangeShapeType="1"/>
        </xdr:cNvSpPr>
      </xdr:nvSpPr>
      <xdr:spPr bwMode="auto">
        <a:xfrm rot="10800000">
          <a:off x="3824151" y="9901646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D9073882-0204-4E9D-985A-C341448B795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A10157D-03D4-4C63-BEA9-5FD88B2AC0C4}"/>
            </a:ext>
          </a:extLst>
        </xdr:cNvPr>
        <xdr:cNvSpPr txBox="1">
          <a:spLocks noChangeArrowheads="1"/>
        </xdr:cNvSpPr>
      </xdr:nvSpPr>
      <xdr:spPr bwMode="auto">
        <a:xfrm>
          <a:off x="6212773" y="9229107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68" name="Straight Connector 55">
          <a:extLst>
            <a:ext uri="{FF2B5EF4-FFF2-40B4-BE49-F238E27FC236}">
              <a16:creationId xmlns:a16="http://schemas.microsoft.com/office/drawing/2014/main" id="{584F2F79-3CC7-4CC3-B231-2820A0A5169F}"/>
            </a:ext>
          </a:extLst>
        </xdr:cNvPr>
        <xdr:cNvCxnSpPr>
          <a:cxnSpLocks noChangeShapeType="1"/>
          <a:stCxn id="70" idx="0"/>
          <a:endCxn id="65" idx="0"/>
        </xdr:cNvCxnSpPr>
      </xdr:nvCxnSpPr>
      <xdr:spPr bwMode="auto">
        <a:xfrm>
          <a:off x="4685211" y="9307286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A7021824-08A2-4838-9F46-E57C6021F932}"/>
            </a:ext>
          </a:extLst>
        </xdr:cNvPr>
        <xdr:cNvCxnSpPr>
          <a:cxnSpLocks noChangeShapeType="1"/>
          <a:stCxn id="70" idx="1"/>
          <a:endCxn id="65" idx="1"/>
        </xdr:cNvCxnSpPr>
      </xdr:nvCxnSpPr>
      <xdr:spPr bwMode="auto">
        <a:xfrm>
          <a:off x="3824151" y="9307286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3E1A53B0-20CA-49B2-9091-FD882F7CBCEB}"/>
            </a:ext>
          </a:extLst>
        </xdr:cNvPr>
        <xdr:cNvSpPr>
          <a:spLocks noChangeShapeType="1"/>
        </xdr:cNvSpPr>
      </xdr:nvSpPr>
      <xdr:spPr bwMode="auto">
        <a:xfrm rot="10800000">
          <a:off x="3824151" y="9307286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2399776F-F499-46E1-A432-FE77586FCCD4}"/>
            </a:ext>
          </a:extLst>
        </xdr:cNvPr>
        <xdr:cNvCxnSpPr>
          <a:cxnSpLocks noChangeShapeType="1"/>
        </xdr:cNvCxnSpPr>
      </xdr:nvCxnSpPr>
      <xdr:spPr bwMode="auto">
        <a:xfrm>
          <a:off x="4007031" y="9292046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72" name="Straight Connector 55">
          <a:extLst>
            <a:ext uri="{FF2B5EF4-FFF2-40B4-BE49-F238E27FC236}">
              <a16:creationId xmlns:a16="http://schemas.microsoft.com/office/drawing/2014/main" id="{CF1DC4A1-6703-43EC-89E5-AA8855E50409}"/>
            </a:ext>
          </a:extLst>
        </xdr:cNvPr>
        <xdr:cNvCxnSpPr>
          <a:cxnSpLocks noChangeShapeType="1"/>
        </xdr:cNvCxnSpPr>
      </xdr:nvCxnSpPr>
      <xdr:spPr bwMode="auto">
        <a:xfrm>
          <a:off x="3854631" y="9391106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7A278C6F-32A0-4CA4-95DF-AEFDA45A2EBC}"/>
            </a:ext>
          </a:extLst>
        </xdr:cNvPr>
        <xdr:cNvSpPr txBox="1">
          <a:spLocks noChangeArrowheads="1"/>
        </xdr:cNvSpPr>
      </xdr:nvSpPr>
      <xdr:spPr bwMode="auto">
        <a:xfrm>
          <a:off x="4689850" y="947293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102</a:t>
          </a: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BADF0C4F-E3DA-431B-BB8F-7D0AA1F56C2C}"/>
            </a:ext>
          </a:extLst>
        </xdr:cNvPr>
        <xdr:cNvSpPr txBox="1">
          <a:spLocks noChangeArrowheads="1"/>
        </xdr:cNvSpPr>
      </xdr:nvSpPr>
      <xdr:spPr bwMode="auto">
        <a:xfrm>
          <a:off x="4186267" y="93470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75" name="Straight Connector 55">
          <a:extLst>
            <a:ext uri="{FF2B5EF4-FFF2-40B4-BE49-F238E27FC236}">
              <a16:creationId xmlns:a16="http://schemas.microsoft.com/office/drawing/2014/main" id="{5C380C96-DFD7-4896-8EF7-2D7D99745B9B}"/>
            </a:ext>
          </a:extLst>
        </xdr:cNvPr>
        <xdr:cNvCxnSpPr>
          <a:cxnSpLocks noChangeShapeType="1"/>
        </xdr:cNvCxnSpPr>
      </xdr:nvCxnSpPr>
      <xdr:spPr bwMode="auto">
        <a:xfrm>
          <a:off x="2833551" y="9284426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76" name="Line 20">
          <a:extLst>
            <a:ext uri="{FF2B5EF4-FFF2-40B4-BE49-F238E27FC236}">
              <a16:creationId xmlns:a16="http://schemas.microsoft.com/office/drawing/2014/main" id="{0105CDA2-3F3B-4596-A8E9-0E882F4D1C9F}"/>
            </a:ext>
          </a:extLst>
        </xdr:cNvPr>
        <xdr:cNvSpPr>
          <a:spLocks noChangeShapeType="1"/>
        </xdr:cNvSpPr>
      </xdr:nvSpPr>
      <xdr:spPr bwMode="auto">
        <a:xfrm rot="10800000">
          <a:off x="2505891" y="9909266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77" name="Straight Connector 55">
          <a:extLst>
            <a:ext uri="{FF2B5EF4-FFF2-40B4-BE49-F238E27FC236}">
              <a16:creationId xmlns:a16="http://schemas.microsoft.com/office/drawing/2014/main" id="{ED54A342-483F-4F3F-B0AF-CCDD7B73B590}"/>
            </a:ext>
          </a:extLst>
        </xdr:cNvPr>
        <xdr:cNvCxnSpPr>
          <a:cxnSpLocks noChangeShapeType="1"/>
        </xdr:cNvCxnSpPr>
      </xdr:nvCxnSpPr>
      <xdr:spPr bwMode="auto">
        <a:xfrm flipH="1">
          <a:off x="2711631" y="9261566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780BE2DE-1244-4DCC-8409-529F3539103E}"/>
            </a:ext>
          </a:extLst>
        </xdr:cNvPr>
        <xdr:cNvSpPr txBox="1">
          <a:spLocks noChangeArrowheads="1"/>
        </xdr:cNvSpPr>
      </xdr:nvSpPr>
      <xdr:spPr bwMode="auto">
        <a:xfrm>
          <a:off x="2443606" y="967172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D37F5B82-DDD0-4E7A-B008-A550B4793F7F}"/>
            </a:ext>
          </a:extLst>
        </xdr:cNvPr>
        <xdr:cNvSpPr txBox="1">
          <a:spLocks noChangeArrowheads="1"/>
        </xdr:cNvSpPr>
      </xdr:nvSpPr>
      <xdr:spPr bwMode="auto">
        <a:xfrm>
          <a:off x="2887554" y="94596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420CF484-F756-41EE-8DD8-77F6E19D9ACE}"/>
            </a:ext>
          </a:extLst>
        </xdr:cNvPr>
        <xdr:cNvSpPr txBox="1">
          <a:spLocks noChangeArrowheads="1"/>
        </xdr:cNvSpPr>
      </xdr:nvSpPr>
      <xdr:spPr bwMode="auto">
        <a:xfrm>
          <a:off x="2383971" y="9165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54DC1E8E-F285-4A4D-95E1-BB6C0106A472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82" name="Line 20">
          <a:extLst>
            <a:ext uri="{FF2B5EF4-FFF2-40B4-BE49-F238E27FC236}">
              <a16:creationId xmlns:a16="http://schemas.microsoft.com/office/drawing/2014/main" id="{5CDF1547-A034-41D3-BBEC-02EA01965035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83" name="Straight Connector 55">
          <a:extLst>
            <a:ext uri="{FF2B5EF4-FFF2-40B4-BE49-F238E27FC236}">
              <a16:creationId xmlns:a16="http://schemas.microsoft.com/office/drawing/2014/main" id="{78F7F8B7-486C-4EDE-873C-6BF812FA2C73}"/>
            </a:ext>
          </a:extLst>
        </xdr:cNvPr>
        <xdr:cNvCxnSpPr>
          <a:cxnSpLocks noChangeShapeType="1"/>
        </xdr:cNvCxnSpPr>
      </xdr:nvCxnSpPr>
      <xdr:spPr bwMode="auto">
        <a:xfrm>
          <a:off x="3185160" y="92735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2940A6B3-9EAC-447E-9ADF-840EF6A7E0DE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DD200E0-8200-4EFC-B070-FC0026E463DA}"/>
            </a:ext>
          </a:extLst>
        </xdr:cNvPr>
        <xdr:cNvSpPr txBox="1">
          <a:spLocks noChangeArrowheads="1"/>
        </xdr:cNvSpPr>
      </xdr:nvSpPr>
      <xdr:spPr bwMode="auto">
        <a:xfrm>
          <a:off x="2794363" y="93323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1967B1E1-713E-45F0-A871-AAA6575623F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0989751B-0F91-4AD1-B65A-0BD3E2AC8B3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C15F004A-C28D-4DE2-BB73-AB8330BD3C0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B59966AD-1F62-45C7-9BD9-58BDCCCAA6D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74D879-0B25-495B-A03D-6B2E216886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5D4AEDA8-CD3B-4E59-B633-0C04AA66F90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7E5FFF88-2D9D-45FB-93BE-25B318EFCFA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1246F5D4-A45E-422F-BA8E-287D0321490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384B4916-3845-4C82-A8D5-73AD136AD39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C0524987-E2E9-4034-B017-65556F4A6CB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3C85770A-91FA-494C-9504-A1AD6D32E50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109EDA8-889A-42D0-9DD6-55A71524F1F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853CA480-6C30-42BA-AEF5-0A5EE407BB7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33411B32-09AE-47BF-9D8B-5BB26A119E0E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940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100" name="Line 20">
          <a:extLst>
            <a:ext uri="{FF2B5EF4-FFF2-40B4-BE49-F238E27FC236}">
              <a16:creationId xmlns:a16="http://schemas.microsoft.com/office/drawing/2014/main" id="{0A83017D-DB78-4C09-AF25-8C89F90A089B}"/>
            </a:ext>
          </a:extLst>
        </xdr:cNvPr>
        <xdr:cNvSpPr>
          <a:spLocks noChangeShapeType="1"/>
        </xdr:cNvSpPr>
      </xdr:nvSpPr>
      <xdr:spPr bwMode="auto">
        <a:xfrm rot="10800000">
          <a:off x="3188425" y="89186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6EA73C85-28A4-4484-89B1-60350F301EBD}"/>
            </a:ext>
          </a:extLst>
        </xdr:cNvPr>
        <xdr:cNvSpPr txBox="1">
          <a:spLocks noChangeArrowheads="1"/>
        </xdr:cNvSpPr>
      </xdr:nvSpPr>
      <xdr:spPr bwMode="auto">
        <a:xfrm>
          <a:off x="5878286" y="83335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DBB23BDD-6238-4447-BE6C-9682AFF7E09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F6BA22FF-BFCF-45A8-8138-62A7F2E33B8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3C4A82F9-0DC4-4669-AC05-AF84E230E8C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BD6AD45F-70D6-4C2F-86CD-E9A4EBB0171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C3278F5-B52F-44F6-A696-920234D6B99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616739E0-6FE0-4FE4-A2CD-98257F6408F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7142921E-C354-431D-8E54-A7C74EEB8FC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71FF2CD1-EA1E-44CB-AF5B-DA21C2DDFD8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6C6327BE-B3EC-4F01-8DFE-345DC9045DC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B367F864-5BAF-40B2-B744-988067F18E8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6579493A-9D80-4DE9-B49A-60A04EE903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76BA7D3-E77D-41D8-AB3B-DF0A35486E1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DF42EE8-5A17-416C-91D7-5893653BFBA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A0586FDE-834B-44B8-8E02-B46B11B39B26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18" name="Line 20">
          <a:extLst>
            <a:ext uri="{FF2B5EF4-FFF2-40B4-BE49-F238E27FC236}">
              <a16:creationId xmlns:a16="http://schemas.microsoft.com/office/drawing/2014/main" id="{72ACCFEB-055B-48F5-9CAC-472D37AE1593}"/>
            </a:ext>
          </a:extLst>
        </xdr:cNvPr>
        <xdr:cNvSpPr>
          <a:spLocks noChangeShapeType="1"/>
        </xdr:cNvSpPr>
      </xdr:nvSpPr>
      <xdr:spPr bwMode="auto">
        <a:xfrm rot="10800000">
          <a:off x="3188425" y="89186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15</xdr:row>
      <xdr:rowOff>169817</xdr:rowOff>
    </xdr:from>
    <xdr:to>
      <xdr:col>5</xdr:col>
      <xdr:colOff>3961311</xdr:colOff>
      <xdr:row>15</xdr:row>
      <xdr:rowOff>627017</xdr:rowOff>
    </xdr:to>
    <xdr:cxnSp macro="">
      <xdr:nvCxnSpPr>
        <xdr:cNvPr id="119" name="Straight Connector 55">
          <a:extLst>
            <a:ext uri="{FF2B5EF4-FFF2-40B4-BE49-F238E27FC236}">
              <a16:creationId xmlns:a16="http://schemas.microsoft.com/office/drawing/2014/main" id="{AEC1A899-AE0D-4DD4-814C-FE31FCFAC003}"/>
            </a:ext>
          </a:extLst>
        </xdr:cNvPr>
        <xdr:cNvCxnSpPr>
          <a:cxnSpLocks noChangeShapeType="1"/>
        </xdr:cNvCxnSpPr>
      </xdr:nvCxnSpPr>
      <xdr:spPr bwMode="auto">
        <a:xfrm>
          <a:off x="5583282" y="101737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A97F6C1C-3F1F-49A6-A695-9CB1AEF55F21}"/>
            </a:ext>
          </a:extLst>
        </xdr:cNvPr>
        <xdr:cNvSpPr txBox="1">
          <a:spLocks noChangeArrowheads="1"/>
        </xdr:cNvSpPr>
      </xdr:nvSpPr>
      <xdr:spPr bwMode="auto">
        <a:xfrm>
          <a:off x="5878286" y="83335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15</xdr:row>
      <xdr:rowOff>326572</xdr:rowOff>
    </xdr:from>
    <xdr:to>
      <xdr:col>5</xdr:col>
      <xdr:colOff>4478383</xdr:colOff>
      <xdr:row>15</xdr:row>
      <xdr:rowOff>628941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7C544898-D9B4-4F7B-8E61-C8F96F0A8AA6}"/>
            </a:ext>
          </a:extLst>
        </xdr:cNvPr>
        <xdr:cNvSpPr txBox="1">
          <a:spLocks noChangeArrowheads="1"/>
        </xdr:cNvSpPr>
      </xdr:nvSpPr>
      <xdr:spPr bwMode="auto">
        <a:xfrm>
          <a:off x="5704114" y="103305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5B654459-189B-433F-A634-E02AAA9D4BB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033C774A-EFC1-4888-83F7-8F1F71F2D22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299B6FE9-830A-44A8-A6C5-E0715E6CE15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1A1AC269-3E03-4571-A8EB-D5E340649D7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0CD6071-3349-46EE-895A-98471F39E05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1C3873F-2BAA-4BE5-96FB-EBABF61EF82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241EF259-F55D-4AE0-8A06-47ACD5C2C29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627B7303-1616-4149-9704-5CC7FC829CA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CDF3889D-E3FC-4E40-A0D2-FE41E9FF16E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831D8A17-AC01-4D5C-905A-19F3A3506E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88EB4F00-1CB7-4488-9871-A0B6E3690CD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D96AF338-F7BA-408C-ACF2-CC20DAA4DAA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A2804662-321A-4937-B883-45E0CC527BB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2AE6383C-D82F-4ABC-8904-845F5B8F598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63895800-FF41-4771-BA8B-11B0F33777F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D4F2C40F-47C2-4471-B66C-8768039D700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88052A4-9874-41F8-A70C-3CACC6137C3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FBFD5B94-C002-461B-A5B1-90FECF56A8A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8CCF967-5D27-47A6-8752-EB7C8880E84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38300C6B-01AF-418E-B9B9-94B4CB24BB9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022288DA-D6F5-499E-A9A5-9DC68BC508A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750055E5-D192-4FA7-B3BC-8F87F5D3859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DBD9EF37-921B-4357-9828-96A92F46275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03123068-CAD2-449F-8D8E-3A01EE9AB32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4ECE14D0-9865-4DDB-9EE1-C8FD0346638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97BAF9FD-B016-4BE4-9F31-6C7D6F3C64C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8B7C6A4B-08E9-406E-8D37-6CDBCDE268E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AD08139-6C52-4FD8-BC86-DF0719CD42E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FED20050-7773-4E18-AEE1-AE4A07245CA7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98B45617-B170-4695-8874-9EC4382D527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9C62415C-E269-489F-9B25-5D340C6D049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C1EC4829-BFFB-463F-B59E-FB63BB26340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0A2C14-F6C7-4648-8096-286598C1111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5AC74615-C9FB-4F2D-BAC1-F866F4456E0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3DFD3FE8-12A2-4091-972A-D6E2DE2C6D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0A5AFEF-9BFA-4E71-AFB7-51121579748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9F6B4FC1-2275-47F1-96FA-D673A48D290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E80D4E3D-607C-4B53-92E8-8EF20F507B1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3E4835C0-5284-4C4B-8E65-F6459714F22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7E3BF237-E0FD-41DC-A985-136E28CAEF0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F1A91CA9-1594-4CFA-B9C1-3A20773C471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5C6F46E0-1C7D-4DCC-8033-FDA11261278B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56" name="Line 20">
          <a:extLst>
            <a:ext uri="{FF2B5EF4-FFF2-40B4-BE49-F238E27FC236}">
              <a16:creationId xmlns:a16="http://schemas.microsoft.com/office/drawing/2014/main" id="{AE08A08F-B721-42C1-B85E-60AA81DB6369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F6E03C6A-4F4A-4664-A0D6-550BE9615968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BAB33497-CB93-4F6D-962A-3BEA3B3B1DB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8AEC0960-2AE6-4A57-B0A6-75B29246B57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86496FD3-9FE3-4EDE-B0B6-2E5F3CE1E3A1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6BC40715-5AA8-41ED-B1C6-2ED8417E2B42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D5CA4DDF-896C-4D25-AE12-B01FD0DCB8AC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4C7135BC-8569-4442-B2AC-E60AA4BE7D6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18AF15BC-0DC4-49EE-ADD5-4B26D950C2C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2D8D58E7-4D68-4E5F-AE54-1B96433F2F61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5A15611-75C4-4132-815F-831310D7A24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7115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67BE2775-7C4C-4AA6-95F8-FCBC03B8F7AC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A74495FC-49D7-4BC0-830D-1F91E16FFC0A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E1F2498-AF09-4E1E-B4D2-E7E19C8C4C38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682B674-B2BC-4A5C-A3ED-D6CE9EB82827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1556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D6F447DD-04C9-4C14-B760-1E3AEB2D9065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EC16E429-2B41-46C3-9E21-DB9C36C0CB7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7E7639C6-9354-42C8-9319-919961F60E19}"/>
            </a:ext>
          </a:extLst>
        </xdr:cNvPr>
        <xdr:cNvCxnSpPr>
          <a:cxnSpLocks noChangeShapeType="1"/>
        </xdr:cNvCxnSpPr>
      </xdr:nvCxnSpPr>
      <xdr:spPr bwMode="auto">
        <a:xfrm>
          <a:off x="316992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3219A4BC-2443-4D63-8708-9AEDEDAE9F3F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15</xdr:row>
      <xdr:rowOff>496353</xdr:rowOff>
    </xdr:from>
    <xdr:to>
      <xdr:col>5</xdr:col>
      <xdr:colOff>2867940</xdr:colOff>
      <xdr:row>15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DE558BF4-023F-44ED-81D2-80FC25A23F35}"/>
            </a:ext>
          </a:extLst>
        </xdr:cNvPr>
        <xdr:cNvSpPr txBox="1">
          <a:spLocks noChangeArrowheads="1"/>
        </xdr:cNvSpPr>
      </xdr:nvSpPr>
      <xdr:spPr bwMode="auto">
        <a:xfrm>
          <a:off x="4079520" y="104785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15</xdr:row>
      <xdr:rowOff>746760</xdr:rowOff>
    </xdr:from>
    <xdr:to>
      <xdr:col>5</xdr:col>
      <xdr:colOff>3063240</xdr:colOff>
      <xdr:row>15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DD0CDB27-C6E8-4B57-97C0-CBA7651BE518}"/>
            </a:ext>
          </a:extLst>
        </xdr:cNvPr>
        <xdr:cNvSpPr>
          <a:spLocks noChangeShapeType="1"/>
        </xdr:cNvSpPr>
      </xdr:nvSpPr>
      <xdr:spPr bwMode="auto">
        <a:xfrm rot="10800000">
          <a:off x="3810000" y="107289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E92EA50-AA2D-4FEB-82DA-8C77628695F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15</xdr:row>
      <xdr:rowOff>74221</xdr:rowOff>
    </xdr:from>
    <xdr:to>
      <xdr:col>5</xdr:col>
      <xdr:colOff>5408220</xdr:colOff>
      <xdr:row>15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0E5A92F-5CC7-4A91-8B7B-A9F1DAE3B886}"/>
            </a:ext>
          </a:extLst>
        </xdr:cNvPr>
        <xdr:cNvSpPr txBox="1">
          <a:spLocks noChangeArrowheads="1"/>
        </xdr:cNvSpPr>
      </xdr:nvSpPr>
      <xdr:spPr bwMode="auto">
        <a:xfrm>
          <a:off x="6198622" y="100564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15</xdr:row>
      <xdr:rowOff>152400</xdr:rowOff>
    </xdr:from>
    <xdr:to>
      <xdr:col>5</xdr:col>
      <xdr:colOff>3063240</xdr:colOff>
      <xdr:row>15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135CED2-8561-45D2-9018-E78A53F3A40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2202180</xdr:colOff>
      <xdr:row>15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BD40E09-4977-48CD-A05F-327E2EE7A99F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3063240</xdr:colOff>
      <xdr:row>15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B55B43B-E3C9-4713-B4A6-4C401B92137C}"/>
            </a:ext>
          </a:extLst>
        </xdr:cNvPr>
        <xdr:cNvSpPr>
          <a:spLocks noChangeShapeType="1"/>
        </xdr:cNvSpPr>
      </xdr:nvSpPr>
      <xdr:spPr bwMode="auto">
        <a:xfrm rot="10800000">
          <a:off x="3810000" y="10134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15</xdr:row>
      <xdr:rowOff>137160</xdr:rowOff>
    </xdr:from>
    <xdr:to>
      <xdr:col>5</xdr:col>
      <xdr:colOff>2575560</xdr:colOff>
      <xdr:row>15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D9742C6-577D-45C4-82BF-8727188E19B5}"/>
            </a:ext>
          </a:extLst>
        </xdr:cNvPr>
        <xdr:cNvCxnSpPr>
          <a:cxnSpLocks noChangeShapeType="1"/>
        </xdr:cNvCxnSpPr>
      </xdr:nvCxnSpPr>
      <xdr:spPr bwMode="auto">
        <a:xfrm>
          <a:off x="3992880" y="101193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15</xdr:row>
      <xdr:rowOff>236220</xdr:rowOff>
    </xdr:from>
    <xdr:to>
      <xdr:col>5</xdr:col>
      <xdr:colOff>2423160</xdr:colOff>
      <xdr:row>15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76F2B1C-D233-424F-A6A3-DE493664529C}"/>
            </a:ext>
          </a:extLst>
        </xdr:cNvPr>
        <xdr:cNvCxnSpPr>
          <a:cxnSpLocks noChangeShapeType="1"/>
        </xdr:cNvCxnSpPr>
      </xdr:nvCxnSpPr>
      <xdr:spPr bwMode="auto">
        <a:xfrm>
          <a:off x="3840480" y="102184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15</xdr:row>
      <xdr:rowOff>318052</xdr:rowOff>
    </xdr:from>
    <xdr:to>
      <xdr:col>5</xdr:col>
      <xdr:colOff>3464119</xdr:colOff>
      <xdr:row>15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EE7A8A0-E89F-4459-86CE-8D30BDA2D9F5}"/>
            </a:ext>
          </a:extLst>
        </xdr:cNvPr>
        <xdr:cNvSpPr txBox="1">
          <a:spLocks noChangeArrowheads="1"/>
        </xdr:cNvSpPr>
      </xdr:nvSpPr>
      <xdr:spPr bwMode="auto">
        <a:xfrm>
          <a:off x="4675699" y="103002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15</xdr:row>
      <xdr:rowOff>192157</xdr:rowOff>
    </xdr:from>
    <xdr:to>
      <xdr:col>5</xdr:col>
      <xdr:colOff>2960536</xdr:colOff>
      <xdr:row>15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937BC33A-C2B8-41FF-BB3D-8891E70DAA2B}"/>
            </a:ext>
          </a:extLst>
        </xdr:cNvPr>
        <xdr:cNvSpPr txBox="1">
          <a:spLocks noChangeArrowheads="1"/>
        </xdr:cNvSpPr>
      </xdr:nvSpPr>
      <xdr:spPr bwMode="auto">
        <a:xfrm>
          <a:off x="4172116" y="101743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15</xdr:row>
      <xdr:rowOff>129540</xdr:rowOff>
    </xdr:from>
    <xdr:to>
      <xdr:col>5</xdr:col>
      <xdr:colOff>1211580</xdr:colOff>
      <xdr:row>15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A0B79C19-E88E-4A1C-8002-6B7F2E8B2039}"/>
            </a:ext>
          </a:extLst>
        </xdr:cNvPr>
        <xdr:cNvCxnSpPr>
          <a:cxnSpLocks noChangeShapeType="1"/>
        </xdr:cNvCxnSpPr>
      </xdr:nvCxnSpPr>
      <xdr:spPr bwMode="auto">
        <a:xfrm>
          <a:off x="2819400" y="101117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15</xdr:row>
      <xdr:rowOff>754380</xdr:rowOff>
    </xdr:from>
    <xdr:to>
      <xdr:col>5</xdr:col>
      <xdr:colOff>1203960</xdr:colOff>
      <xdr:row>15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82AF050-2941-4204-BF6F-D488860865FD}"/>
            </a:ext>
          </a:extLst>
        </xdr:cNvPr>
        <xdr:cNvSpPr>
          <a:spLocks noChangeShapeType="1"/>
        </xdr:cNvSpPr>
      </xdr:nvSpPr>
      <xdr:spPr bwMode="auto">
        <a:xfrm rot="10800000">
          <a:off x="2491740" y="107365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15</xdr:row>
      <xdr:rowOff>106680</xdr:rowOff>
    </xdr:from>
    <xdr:to>
      <xdr:col>5</xdr:col>
      <xdr:colOff>1234440</xdr:colOff>
      <xdr:row>15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7BA5946-CCB2-44FD-8CA0-250C90AFEBAF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0888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15</xdr:row>
      <xdr:rowOff>516835</xdr:rowOff>
    </xdr:from>
    <xdr:to>
      <xdr:col>5</xdr:col>
      <xdr:colOff>1217875</xdr:colOff>
      <xdr:row>15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08ABA52-3593-4BC6-9A20-3BE5C0F41958}"/>
            </a:ext>
          </a:extLst>
        </xdr:cNvPr>
        <xdr:cNvSpPr txBox="1">
          <a:spLocks noChangeArrowheads="1"/>
        </xdr:cNvSpPr>
      </xdr:nvSpPr>
      <xdr:spPr bwMode="auto">
        <a:xfrm>
          <a:off x="2429455" y="104990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15</xdr:row>
      <xdr:rowOff>304800</xdr:rowOff>
    </xdr:from>
    <xdr:to>
      <xdr:col>5</xdr:col>
      <xdr:colOff>1661823</xdr:colOff>
      <xdr:row>15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12731F97-4E2B-4ACF-A68B-A77D1A292D62}"/>
            </a:ext>
          </a:extLst>
        </xdr:cNvPr>
        <xdr:cNvSpPr txBox="1">
          <a:spLocks noChangeArrowheads="1"/>
        </xdr:cNvSpPr>
      </xdr:nvSpPr>
      <xdr:spPr bwMode="auto">
        <a:xfrm>
          <a:off x="2873403" y="10287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1124D5F2-0F1E-4FFD-B0B2-BD428EC95AE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7</xdr:row>
      <xdr:rowOff>146957</xdr:rowOff>
    </xdr:from>
    <xdr:to>
      <xdr:col>5</xdr:col>
      <xdr:colOff>3967843</xdr:colOff>
      <xdr:row>7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FDAF649-C930-495F-93AF-C4E22B624506}"/>
            </a:ext>
          </a:extLst>
        </xdr:cNvPr>
        <xdr:cNvCxnSpPr>
          <a:cxnSpLocks noChangeShapeType="1"/>
        </xdr:cNvCxnSpPr>
      </xdr:nvCxnSpPr>
      <xdr:spPr bwMode="auto">
        <a:xfrm>
          <a:off x="5575663" y="336259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5EF0A3FB-9948-4D17-B8C7-D2BD808E0DDB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B12C121-B9EF-4F40-9414-56C857FC1271}"/>
            </a:ext>
          </a:extLst>
        </xdr:cNvPr>
        <xdr:cNvSpPr txBox="1">
          <a:spLocks noChangeArrowheads="1"/>
        </xdr:cNvSpPr>
      </xdr:nvSpPr>
      <xdr:spPr bwMode="auto">
        <a:xfrm>
          <a:off x="2794363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15</xdr:row>
      <xdr:rowOff>10886</xdr:rowOff>
    </xdr:from>
    <xdr:to>
      <xdr:col>5</xdr:col>
      <xdr:colOff>1158240</xdr:colOff>
      <xdr:row>15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BE346B59-E730-4918-A19A-08BF13F91865}"/>
            </a:ext>
          </a:extLst>
        </xdr:cNvPr>
        <xdr:cNvSpPr txBox="1">
          <a:spLocks noChangeArrowheads="1"/>
        </xdr:cNvSpPr>
      </xdr:nvSpPr>
      <xdr:spPr bwMode="auto">
        <a:xfrm>
          <a:off x="2369820" y="9993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C64C421D-B36B-4A10-A71A-4D62C681B3F3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F571513-3387-42B5-8DB4-045D34BE5A8B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AFD27960-3011-4854-8344-B31037AB8E60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66F58731-ED67-4C77-AA0B-EB35EF5808ED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20A603B3-9943-4200-B11E-2AB8941E862C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55F3EFEB-888E-4CAF-8699-BE77E3D21FD8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FAE138B7-45C0-4D34-8A86-E5627577CE6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387BB3C5-2A2E-472F-BBC8-510CFD3577B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E4AD9F3C-93B1-4521-B2D5-9C68D12D35B2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11EC3CA0-EF77-4E5B-82D6-9E1811CC907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177503BF-7315-4AB9-90EA-E0BB1451DDB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37F6E19B-3E7D-4AE6-B719-830292752956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3080657</xdr:colOff>
      <xdr:row>8</xdr:row>
      <xdr:rowOff>544286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4F15866D-B3F6-4964-9194-5157007C4FA0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3698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8</xdr:row>
      <xdr:rowOff>586740</xdr:rowOff>
    </xdr:from>
    <xdr:to>
      <xdr:col>5</xdr:col>
      <xdr:colOff>3947160</xdr:colOff>
      <xdr:row>8</xdr:row>
      <xdr:rowOff>594360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2A2F635A-6455-4863-AB35-B2DFDCABAF75}"/>
            </a:ext>
          </a:extLst>
        </xdr:cNvPr>
        <xdr:cNvSpPr>
          <a:spLocks noChangeShapeType="1"/>
        </xdr:cNvSpPr>
      </xdr:nvSpPr>
      <xdr:spPr bwMode="auto">
        <a:xfrm rot="10800000">
          <a:off x="3169920" y="46482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2CE6DE2F-5196-48BB-8253-FEEBF422C51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8</xdr:row>
      <xdr:rowOff>137160</xdr:rowOff>
    </xdr:from>
    <xdr:to>
      <xdr:col>5</xdr:col>
      <xdr:colOff>3946071</xdr:colOff>
      <xdr:row>8</xdr:row>
      <xdr:rowOff>594360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8D428DC0-EAE3-4403-8F23-630BF0979C27}"/>
            </a:ext>
          </a:extLst>
        </xdr:cNvPr>
        <xdr:cNvCxnSpPr>
          <a:cxnSpLocks noChangeShapeType="1"/>
        </xdr:cNvCxnSpPr>
      </xdr:nvCxnSpPr>
      <xdr:spPr bwMode="auto">
        <a:xfrm>
          <a:off x="5553891" y="41986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8</xdr:row>
      <xdr:rowOff>41565</xdr:rowOff>
    </xdr:from>
    <xdr:to>
      <xdr:col>5</xdr:col>
      <xdr:colOff>5430984</xdr:colOff>
      <xdr:row>8</xdr:row>
      <xdr:rowOff>401783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2FEB7021-9DEF-47CC-89ED-74DC85752AA9}"/>
            </a:ext>
          </a:extLst>
        </xdr:cNvPr>
        <xdr:cNvSpPr txBox="1">
          <a:spLocks noChangeArrowheads="1"/>
        </xdr:cNvSpPr>
      </xdr:nvSpPr>
      <xdr:spPr bwMode="auto">
        <a:xfrm>
          <a:off x="5958147" y="410302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8</xdr:row>
      <xdr:rowOff>283029</xdr:rowOff>
    </xdr:from>
    <xdr:to>
      <xdr:col>5</xdr:col>
      <xdr:colOff>4467498</xdr:colOff>
      <xdr:row>8</xdr:row>
      <xdr:rowOff>585398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2B9B49C5-96D6-4CA2-AB84-5DDC35BB7C5C}"/>
            </a:ext>
          </a:extLst>
        </xdr:cNvPr>
        <xdr:cNvSpPr txBox="1">
          <a:spLocks noChangeArrowheads="1"/>
        </xdr:cNvSpPr>
      </xdr:nvSpPr>
      <xdr:spPr bwMode="auto">
        <a:xfrm>
          <a:off x="5679078" y="434448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14</xdr:row>
      <xdr:rowOff>496353</xdr:rowOff>
    </xdr:from>
    <xdr:to>
      <xdr:col>5</xdr:col>
      <xdr:colOff>2867940</xdr:colOff>
      <xdr:row>14</xdr:row>
      <xdr:rowOff>798722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9EFB7239-6D84-4EBC-9F29-92F4F7B157E3}"/>
            </a:ext>
          </a:extLst>
        </xdr:cNvPr>
        <xdr:cNvSpPr txBox="1">
          <a:spLocks noChangeArrowheads="1"/>
        </xdr:cNvSpPr>
      </xdr:nvSpPr>
      <xdr:spPr bwMode="auto">
        <a:xfrm>
          <a:off x="4079520" y="96327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14</xdr:row>
      <xdr:rowOff>746760</xdr:rowOff>
    </xdr:from>
    <xdr:to>
      <xdr:col>5</xdr:col>
      <xdr:colOff>3063240</xdr:colOff>
      <xdr:row>14</xdr:row>
      <xdr:rowOff>746760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C262A5E9-0A68-46B0-B25A-F338D9F498B6}"/>
            </a:ext>
          </a:extLst>
        </xdr:cNvPr>
        <xdr:cNvSpPr>
          <a:spLocks noChangeShapeType="1"/>
        </xdr:cNvSpPr>
      </xdr:nvSpPr>
      <xdr:spPr bwMode="auto">
        <a:xfrm rot="10800000">
          <a:off x="3810000" y="9883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52DF510B-F239-418B-A744-EE9EA71286E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14</xdr:row>
      <xdr:rowOff>74221</xdr:rowOff>
    </xdr:from>
    <xdr:to>
      <xdr:col>5</xdr:col>
      <xdr:colOff>5408220</xdr:colOff>
      <xdr:row>14</xdr:row>
      <xdr:rowOff>517566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251AD16-16A8-497B-AE9F-47FE539301B5}"/>
            </a:ext>
          </a:extLst>
        </xdr:cNvPr>
        <xdr:cNvSpPr txBox="1">
          <a:spLocks noChangeArrowheads="1"/>
        </xdr:cNvSpPr>
      </xdr:nvSpPr>
      <xdr:spPr bwMode="auto">
        <a:xfrm>
          <a:off x="6198622" y="92106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14</xdr:row>
      <xdr:rowOff>152400</xdr:rowOff>
    </xdr:from>
    <xdr:to>
      <xdr:col>5</xdr:col>
      <xdr:colOff>3063240</xdr:colOff>
      <xdr:row>14</xdr:row>
      <xdr:rowOff>746760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586CCAAC-3E12-4E77-9444-65E49621979C}"/>
            </a:ext>
          </a:extLst>
        </xdr:cNvPr>
        <xdr:cNvCxnSpPr>
          <a:cxnSpLocks noChangeShapeType="1"/>
          <a:stCxn id="56" idx="0"/>
          <a:endCxn id="51" idx="0"/>
        </xdr:cNvCxnSpPr>
      </xdr:nvCxnSpPr>
      <xdr:spPr bwMode="auto">
        <a:xfrm>
          <a:off x="4671060" y="92887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2202180</xdr:colOff>
      <xdr:row>14</xdr:row>
      <xdr:rowOff>746760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F9B03D5B-C452-4E69-911E-72279161815D}"/>
            </a:ext>
          </a:extLst>
        </xdr:cNvPr>
        <xdr:cNvCxnSpPr>
          <a:cxnSpLocks noChangeShapeType="1"/>
          <a:stCxn id="56" idx="1"/>
          <a:endCxn id="51" idx="1"/>
        </xdr:cNvCxnSpPr>
      </xdr:nvCxnSpPr>
      <xdr:spPr bwMode="auto">
        <a:xfrm>
          <a:off x="3810000" y="92887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3063240</xdr:colOff>
      <xdr:row>14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A1902B3B-CDA1-4253-B6A3-647ABEE05AAC}"/>
            </a:ext>
          </a:extLst>
        </xdr:cNvPr>
        <xdr:cNvSpPr>
          <a:spLocks noChangeShapeType="1"/>
        </xdr:cNvSpPr>
      </xdr:nvSpPr>
      <xdr:spPr bwMode="auto">
        <a:xfrm rot="10800000">
          <a:off x="3810000" y="9288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14</xdr:row>
      <xdr:rowOff>137160</xdr:rowOff>
    </xdr:from>
    <xdr:to>
      <xdr:col>5</xdr:col>
      <xdr:colOff>2575560</xdr:colOff>
      <xdr:row>14</xdr:row>
      <xdr:rowOff>358140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3FE2672B-51F5-4F55-B59F-A1906F625D47}"/>
            </a:ext>
          </a:extLst>
        </xdr:cNvPr>
        <xdr:cNvCxnSpPr>
          <a:cxnSpLocks noChangeShapeType="1"/>
        </xdr:cNvCxnSpPr>
      </xdr:nvCxnSpPr>
      <xdr:spPr bwMode="auto">
        <a:xfrm>
          <a:off x="3992880" y="92735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14</xdr:row>
      <xdr:rowOff>236220</xdr:rowOff>
    </xdr:from>
    <xdr:to>
      <xdr:col>5</xdr:col>
      <xdr:colOff>2423160</xdr:colOff>
      <xdr:row>14</xdr:row>
      <xdr:rowOff>457200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B3E8EA57-E7EA-4143-A32B-B9FF112F0492}"/>
            </a:ext>
          </a:extLst>
        </xdr:cNvPr>
        <xdr:cNvCxnSpPr>
          <a:cxnSpLocks noChangeShapeType="1"/>
        </xdr:cNvCxnSpPr>
      </xdr:nvCxnSpPr>
      <xdr:spPr bwMode="auto">
        <a:xfrm>
          <a:off x="3840480" y="93726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14</xdr:row>
      <xdr:rowOff>318052</xdr:rowOff>
    </xdr:from>
    <xdr:to>
      <xdr:col>5</xdr:col>
      <xdr:colOff>3464119</xdr:colOff>
      <xdr:row>14</xdr:row>
      <xdr:rowOff>620421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C561F448-3202-44AC-8806-9A5DC3091D1B}"/>
            </a:ext>
          </a:extLst>
        </xdr:cNvPr>
        <xdr:cNvSpPr txBox="1">
          <a:spLocks noChangeArrowheads="1"/>
        </xdr:cNvSpPr>
      </xdr:nvSpPr>
      <xdr:spPr bwMode="auto">
        <a:xfrm>
          <a:off x="4675699" y="94544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102</a:t>
          </a:r>
        </a:p>
      </xdr:txBody>
    </xdr:sp>
    <xdr:clientData/>
  </xdr:twoCellAnchor>
  <xdr:twoCellAnchor>
    <xdr:from>
      <xdr:col>5</xdr:col>
      <xdr:colOff>2564296</xdr:colOff>
      <xdr:row>14</xdr:row>
      <xdr:rowOff>192157</xdr:rowOff>
    </xdr:from>
    <xdr:to>
      <xdr:col>5</xdr:col>
      <xdr:colOff>2960536</xdr:colOff>
      <xdr:row>14</xdr:row>
      <xdr:rowOff>494526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2C577E54-4637-4E2D-BF0D-754AF6223389}"/>
            </a:ext>
          </a:extLst>
        </xdr:cNvPr>
        <xdr:cNvSpPr txBox="1">
          <a:spLocks noChangeArrowheads="1"/>
        </xdr:cNvSpPr>
      </xdr:nvSpPr>
      <xdr:spPr bwMode="auto">
        <a:xfrm>
          <a:off x="4172116" y="93285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14</xdr:row>
      <xdr:rowOff>129540</xdr:rowOff>
    </xdr:from>
    <xdr:to>
      <xdr:col>5</xdr:col>
      <xdr:colOff>1211580</xdr:colOff>
      <xdr:row>14</xdr:row>
      <xdr:rowOff>731520</xdr:rowOff>
    </xdr:to>
    <xdr:cxnSp macro="">
      <xdr:nvCxnSpPr>
        <xdr:cNvPr id="61" name="Straight Connector 55">
          <a:extLst>
            <a:ext uri="{FF2B5EF4-FFF2-40B4-BE49-F238E27FC236}">
              <a16:creationId xmlns:a16="http://schemas.microsoft.com/office/drawing/2014/main" id="{0FD9F499-7237-4962-BC1B-6254683DED2E}"/>
            </a:ext>
          </a:extLst>
        </xdr:cNvPr>
        <xdr:cNvCxnSpPr>
          <a:cxnSpLocks noChangeShapeType="1"/>
        </xdr:cNvCxnSpPr>
      </xdr:nvCxnSpPr>
      <xdr:spPr bwMode="auto">
        <a:xfrm>
          <a:off x="2819400" y="92659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14</xdr:row>
      <xdr:rowOff>754380</xdr:rowOff>
    </xdr:from>
    <xdr:to>
      <xdr:col>5</xdr:col>
      <xdr:colOff>1203960</xdr:colOff>
      <xdr:row>14</xdr:row>
      <xdr:rowOff>754380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896F7C7-8E10-48DC-812D-F04BF08354C9}"/>
            </a:ext>
          </a:extLst>
        </xdr:cNvPr>
        <xdr:cNvSpPr>
          <a:spLocks noChangeShapeType="1"/>
        </xdr:cNvSpPr>
      </xdr:nvSpPr>
      <xdr:spPr bwMode="auto">
        <a:xfrm rot="10800000">
          <a:off x="2491740" y="98907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14</xdr:row>
      <xdr:rowOff>106680</xdr:rowOff>
    </xdr:from>
    <xdr:to>
      <xdr:col>5</xdr:col>
      <xdr:colOff>1234440</xdr:colOff>
      <xdr:row>14</xdr:row>
      <xdr:rowOff>297180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74BDDB20-FB83-4C66-8DA1-6EB25D8F9C7A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92430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14</xdr:row>
      <xdr:rowOff>516835</xdr:rowOff>
    </xdr:from>
    <xdr:to>
      <xdr:col>5</xdr:col>
      <xdr:colOff>1217875</xdr:colOff>
      <xdr:row>14</xdr:row>
      <xdr:rowOff>819204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C445B31B-90DA-4BFC-B962-066684B885E5}"/>
            </a:ext>
          </a:extLst>
        </xdr:cNvPr>
        <xdr:cNvSpPr txBox="1">
          <a:spLocks noChangeArrowheads="1"/>
        </xdr:cNvSpPr>
      </xdr:nvSpPr>
      <xdr:spPr bwMode="auto">
        <a:xfrm>
          <a:off x="2429455" y="96532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14</xdr:row>
      <xdr:rowOff>304800</xdr:rowOff>
    </xdr:from>
    <xdr:to>
      <xdr:col>5</xdr:col>
      <xdr:colOff>1661823</xdr:colOff>
      <xdr:row>14</xdr:row>
      <xdr:rowOff>607169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A6615337-B9E5-42B7-86D0-9FD988B55EF7}"/>
            </a:ext>
          </a:extLst>
        </xdr:cNvPr>
        <xdr:cNvSpPr txBox="1">
          <a:spLocks noChangeArrowheads="1"/>
        </xdr:cNvSpPr>
      </xdr:nvSpPr>
      <xdr:spPr bwMode="auto">
        <a:xfrm>
          <a:off x="2873403" y="94411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14</xdr:row>
      <xdr:rowOff>10886</xdr:rowOff>
    </xdr:from>
    <xdr:to>
      <xdr:col>5</xdr:col>
      <xdr:colOff>1158240</xdr:colOff>
      <xdr:row>14</xdr:row>
      <xdr:rowOff>313255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6B4A7C47-EDAE-4C7F-A9E0-0B5FA0E51AD9}"/>
            </a:ext>
          </a:extLst>
        </xdr:cNvPr>
        <xdr:cNvSpPr txBox="1">
          <a:spLocks noChangeArrowheads="1"/>
        </xdr:cNvSpPr>
      </xdr:nvSpPr>
      <xdr:spPr bwMode="auto">
        <a:xfrm>
          <a:off x="2369820" y="91472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871089CA-F9A5-4480-A68B-6B48F3448D69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11</xdr:row>
      <xdr:rowOff>612865</xdr:rowOff>
    </xdr:from>
    <xdr:to>
      <xdr:col>5</xdr:col>
      <xdr:colOff>3951514</xdr:colOff>
      <xdr:row>11</xdr:row>
      <xdr:rowOff>620485</xdr:rowOff>
    </xdr:to>
    <xdr:sp macro="" textlink="">
      <xdr:nvSpPr>
        <xdr:cNvPr id="68" name="Line 20">
          <a:extLst>
            <a:ext uri="{FF2B5EF4-FFF2-40B4-BE49-F238E27FC236}">
              <a16:creationId xmlns:a16="http://schemas.microsoft.com/office/drawing/2014/main" id="{DF31BD90-E317-43E0-A282-70C03F7CA813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11</xdr:row>
      <xdr:rowOff>137160</xdr:rowOff>
    </xdr:from>
    <xdr:to>
      <xdr:col>5</xdr:col>
      <xdr:colOff>1577340</xdr:colOff>
      <xdr:row>11</xdr:row>
      <xdr:rowOff>594360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7704363D-0974-4C0A-A7AE-4B53CA6C5E81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19BAAB8E-BCC7-4830-BC42-82FD45356A60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11</xdr:row>
      <xdr:rowOff>195943</xdr:rowOff>
    </xdr:from>
    <xdr:to>
      <xdr:col>5</xdr:col>
      <xdr:colOff>1582783</xdr:colOff>
      <xdr:row>11</xdr:row>
      <xdr:rowOff>498312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4FEDA378-9172-4337-AAE5-C73262BE1A6F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D8791C72-A98F-4022-840E-E42669B8889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73FCA7AE-142E-4FA9-92AF-4945055E512D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7B80863F-7130-42F5-8116-3B9D68B49EA6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D0D72352-77F9-490F-B5C8-39CDB3C899B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97F50AF7-9D50-4B18-9A06-B95799B36FA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6A6C8FAA-914A-42D7-8D26-04A18280E61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040E0908-E9C2-4275-9D02-2A607C5567A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B46051A1-115D-4657-9F4C-692A3DC1320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8809C9C8-2CD2-47A5-8ED0-31DF5F9E8E91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C662DC67-9DD3-4222-803A-98ADD277CD3D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05B333FF-07B6-4470-BC01-C1774E947DA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60C45AA4-BF16-405A-937F-8D154A85915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0EAC5AFE-F2F7-4E51-922D-BD3401E4534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0DFBA72A-D698-46B1-8452-961CE24F2402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940</a:t>
          </a:r>
        </a:p>
      </xdr:txBody>
    </xdr:sp>
    <xdr:clientData/>
  </xdr:twoCellAnchor>
  <xdr:twoCellAnchor>
    <xdr:from>
      <xdr:col>5</xdr:col>
      <xdr:colOff>1566454</xdr:colOff>
      <xdr:row>12</xdr:row>
      <xdr:rowOff>612865</xdr:rowOff>
    </xdr:from>
    <xdr:to>
      <xdr:col>5</xdr:col>
      <xdr:colOff>3951514</xdr:colOff>
      <xdr:row>12</xdr:row>
      <xdr:rowOff>620485</xdr:rowOff>
    </xdr:to>
    <xdr:sp macro="" textlink="">
      <xdr:nvSpPr>
        <xdr:cNvPr id="86" name="Line 20">
          <a:extLst>
            <a:ext uri="{FF2B5EF4-FFF2-40B4-BE49-F238E27FC236}">
              <a16:creationId xmlns:a16="http://schemas.microsoft.com/office/drawing/2014/main" id="{CF2D6CEC-11D7-4ED7-ABDB-4B1FFA7D46C7}"/>
            </a:ext>
          </a:extLst>
        </xdr:cNvPr>
        <xdr:cNvSpPr>
          <a:spLocks noChangeShapeType="1"/>
        </xdr:cNvSpPr>
      </xdr:nvSpPr>
      <xdr:spPr bwMode="auto">
        <a:xfrm rot="10800000">
          <a:off x="3174274" y="80576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8A23F7E4-DA31-4DED-9B1A-F0574D632AD6}"/>
            </a:ext>
          </a:extLst>
        </xdr:cNvPr>
        <xdr:cNvSpPr txBox="1">
          <a:spLocks noChangeArrowheads="1"/>
        </xdr:cNvSpPr>
      </xdr:nvSpPr>
      <xdr:spPr bwMode="auto">
        <a:xfrm>
          <a:off x="5864135" y="74724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8D9D2268-7397-43CF-ADA3-0E661DC400B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663E8D72-B54B-428F-BA6B-222D36156FB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F9EF54B0-34A8-4E02-8608-2C59376A7D9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D3B5929D-A4C5-4C55-A9AB-6333056DA3C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D7ADB05F-7257-4E4C-A4A1-92BE70C4BCA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A17A2459-6DA3-47E6-813F-A69A47FE0DD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2F8390D0-C918-45FD-B74D-D80C759F660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DF40457E-2C4D-473D-BA3A-FD57E7538CC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A8239E93-D8A0-4ACB-9DAB-EA4B1DF0F04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0912821C-E0A9-4F9E-AF42-D0D45557194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ADC3001C-D0BC-4C03-8EF2-973A5012433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42F39361-43A0-40FA-BAEC-A315078EBE9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EFAA946A-03DE-4BDC-A2E2-20B3500F352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DE42FD24-7EC0-418A-8682-E3ED7C818995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12DFCAC0-B32D-42CC-8E29-36B06DDB3968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13</xdr:row>
      <xdr:rowOff>169817</xdr:rowOff>
    </xdr:from>
    <xdr:to>
      <xdr:col>5</xdr:col>
      <xdr:colOff>3961311</xdr:colOff>
      <xdr:row>13</xdr:row>
      <xdr:rowOff>627017</xdr:rowOff>
    </xdr:to>
    <xdr:cxnSp macro="">
      <xdr:nvCxnSpPr>
        <xdr:cNvPr id="103" name="Straight Connector 55">
          <a:extLst>
            <a:ext uri="{FF2B5EF4-FFF2-40B4-BE49-F238E27FC236}">
              <a16:creationId xmlns:a16="http://schemas.microsoft.com/office/drawing/2014/main" id="{AB11EA39-5493-4A2A-9723-93C626DC8493}"/>
            </a:ext>
          </a:extLst>
        </xdr:cNvPr>
        <xdr:cNvCxnSpPr>
          <a:cxnSpLocks noChangeShapeType="1"/>
        </xdr:cNvCxnSpPr>
      </xdr:nvCxnSpPr>
      <xdr:spPr bwMode="auto">
        <a:xfrm>
          <a:off x="5569131" y="84603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E86E3CF3-4872-489E-90DE-FBFB93DBB652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13</xdr:row>
      <xdr:rowOff>326572</xdr:rowOff>
    </xdr:from>
    <xdr:to>
      <xdr:col>5</xdr:col>
      <xdr:colOff>4478383</xdr:colOff>
      <xdr:row>13</xdr:row>
      <xdr:rowOff>628941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5E05EAF1-C66C-4393-A63B-F14305B52EE5}"/>
            </a:ext>
          </a:extLst>
        </xdr:cNvPr>
        <xdr:cNvSpPr txBox="1">
          <a:spLocks noChangeArrowheads="1"/>
        </xdr:cNvSpPr>
      </xdr:nvSpPr>
      <xdr:spPr bwMode="auto">
        <a:xfrm>
          <a:off x="5689963" y="86171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920056E0-FE8B-4B53-A5B5-7561BB3C3A0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E2AC1BD2-D223-43B0-8F7E-13585C11E8E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DCF5A47-1606-4ED7-8532-29838EE9B93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D973C26A-1F0E-4547-8FD2-B1590935613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20102701-6484-4F93-BB39-E092E0C2B49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07BD4744-0AFF-4689-9A2A-22ECF5B6873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9B43AE28-596C-4C67-A69A-1758F5CF20D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7A8E8C3-DBA8-4F24-B3C6-598E889E7C1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D853CE0C-2DFF-4BDA-8E0E-52A281442CC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753EFBA7-1FE1-443B-B91B-FD272A7E6A6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5079AEF0-A063-4D26-A2A8-2BC613DFE2A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463D2F26-3A08-4748-8123-EC90B8F58D5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55693B55-8E8F-4D05-B8C8-56F48BE31F2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0BD5B8-5546-4B8C-8BD8-84F8749058D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2B4CF934-6684-4B43-8BBA-266C83C287E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D1527539-9CAE-4A52-8902-F7F35A2D2EE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21D054D1-286F-4C1B-AA1B-2ECA6EDB176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A4F12D53-294B-47FC-BECE-FBAE30559B5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811ECD81-D094-4305-A976-2C7D4ABC01A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6D709A2F-DFDD-4F45-B2C9-E79BABC9453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EB7242E-C9C1-46EE-B856-709E6574F89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B20ADBAF-C99F-4AAB-A1AF-8224594BC81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B50C44AE-6708-4625-AEB5-748E8F91D0A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C64CDAE0-AB3B-4366-9010-ED4A6D4A82A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626AA69E-055A-4B31-9B7F-2201074EA10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3436C2CA-B61F-4750-AD04-9C2CCC2DFF9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156672FA-D2EC-4109-A7A2-00CCDBC94126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119B82DE-62D7-4D91-8884-C9CCD23BD57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9974DC69-3C28-4C0E-880A-96EF951E3D4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88A6408D-F33A-4981-8407-2A203FE2089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75617D95-F190-4CEF-8A55-AD4822AAF1C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D11A3865-308E-4A67-BB62-99B09995345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08BE717A-BF94-4119-8B40-8AB147784D2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FBFEBFB9-0798-4CC4-8013-DCC17050C3C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0D9A1B34-65D1-48B1-AEEB-752A7ACAB36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1C888B5-CE2D-4092-8547-AD8C508584B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46226528-EA55-4618-AC79-1D19E9A9010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A16E7875-1A35-4191-9047-BFE2C413263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B5F133EF-96DA-4ED4-A753-8DAB82B37CE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C8615E5F-9632-4DA2-8ACE-565D9D7EAAA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2C4D2CCB-A332-47B3-ADD3-E382744E3DE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8D980FF1-0D1B-4352-999E-E2CC8D5946C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2185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38BB7471-F5D9-4922-9266-C233C1DAA2AA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7465854-A7D9-4596-988B-A19562950E4F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35D8DEE3-7B32-4556-BFF7-A137FAB6C1EC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545A083B-4C25-4874-A57C-7C0498FD467A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2145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59791F8C-663C-4224-8B67-5C8A374A06C7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32D72964-F9BA-419A-B461-0E8F4CA60EE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01C58BE-BF98-4B76-8038-5EEB7E24E3A9}"/>
            </a:ext>
          </a:extLst>
        </xdr:cNvPr>
        <xdr:cNvCxnSpPr>
          <a:cxnSpLocks noChangeShapeType="1"/>
        </xdr:cNvCxnSpPr>
      </xdr:nvCxnSpPr>
      <xdr:spPr bwMode="auto">
        <a:xfrm>
          <a:off x="316992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90E56FFA-4504-40DA-8631-DD635E583C52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43063F0-F02F-41C3-8E41-C9CA73FBA6EB}"/>
            </a:ext>
          </a:extLst>
        </xdr:cNvPr>
        <xdr:cNvSpPr txBox="1">
          <a:spLocks noChangeArrowheads="1"/>
        </xdr:cNvSpPr>
      </xdr:nvSpPr>
      <xdr:spPr bwMode="auto">
        <a:xfrm>
          <a:off x="4079520" y="104785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3A3342C7-9E08-49D4-ACD0-7921FA640D91}"/>
            </a:ext>
          </a:extLst>
        </xdr:cNvPr>
        <xdr:cNvSpPr>
          <a:spLocks noChangeShapeType="1"/>
        </xdr:cNvSpPr>
      </xdr:nvSpPr>
      <xdr:spPr bwMode="auto">
        <a:xfrm rot="10800000">
          <a:off x="3810000" y="107289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2EC26F0-8D8E-439B-AA44-9095364FD3A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773F6D74-DD97-4F99-9761-B9E59BBF26C8}"/>
            </a:ext>
          </a:extLst>
        </xdr:cNvPr>
        <xdr:cNvSpPr txBox="1">
          <a:spLocks noChangeArrowheads="1"/>
        </xdr:cNvSpPr>
      </xdr:nvSpPr>
      <xdr:spPr bwMode="auto">
        <a:xfrm>
          <a:off x="6198622" y="100564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7D200810-683D-49F1-BCD6-7923E9B019B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D90EACAD-39DA-4858-B368-623B9FC04ADD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B34DA60-AC65-4E45-9A35-170622D9C77F}"/>
            </a:ext>
          </a:extLst>
        </xdr:cNvPr>
        <xdr:cNvSpPr>
          <a:spLocks noChangeShapeType="1"/>
        </xdr:cNvSpPr>
      </xdr:nvSpPr>
      <xdr:spPr bwMode="auto">
        <a:xfrm rot="10800000">
          <a:off x="3810000" y="10134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733A217-10C7-47B2-98E9-A36245B945E5}"/>
            </a:ext>
          </a:extLst>
        </xdr:cNvPr>
        <xdr:cNvCxnSpPr>
          <a:cxnSpLocks noChangeShapeType="1"/>
        </xdr:cNvCxnSpPr>
      </xdr:nvCxnSpPr>
      <xdr:spPr bwMode="auto">
        <a:xfrm>
          <a:off x="3992880" y="101193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A3878F13-3C62-4110-962A-FBE00004660E}"/>
            </a:ext>
          </a:extLst>
        </xdr:cNvPr>
        <xdr:cNvCxnSpPr>
          <a:cxnSpLocks noChangeShapeType="1"/>
        </xdr:cNvCxnSpPr>
      </xdr:nvCxnSpPr>
      <xdr:spPr bwMode="auto">
        <a:xfrm>
          <a:off x="3840480" y="102184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F8D4827-72D2-41E3-9162-25B46F842D63}"/>
            </a:ext>
          </a:extLst>
        </xdr:cNvPr>
        <xdr:cNvSpPr txBox="1">
          <a:spLocks noChangeArrowheads="1"/>
        </xdr:cNvSpPr>
      </xdr:nvSpPr>
      <xdr:spPr bwMode="auto">
        <a:xfrm>
          <a:off x="4675699" y="103002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7B54550-3C05-4E33-BDD3-F4E25FDFD3BA}"/>
            </a:ext>
          </a:extLst>
        </xdr:cNvPr>
        <xdr:cNvSpPr txBox="1">
          <a:spLocks noChangeArrowheads="1"/>
        </xdr:cNvSpPr>
      </xdr:nvSpPr>
      <xdr:spPr bwMode="auto">
        <a:xfrm>
          <a:off x="4172116" y="101743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4BF246C-7BFA-4484-A08B-3DFFEA2BCADA}"/>
            </a:ext>
          </a:extLst>
        </xdr:cNvPr>
        <xdr:cNvCxnSpPr>
          <a:cxnSpLocks noChangeShapeType="1"/>
        </xdr:cNvCxnSpPr>
      </xdr:nvCxnSpPr>
      <xdr:spPr bwMode="auto">
        <a:xfrm>
          <a:off x="2819400" y="101117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799B36C2-8F0E-42EB-91FC-144B6FCB517D}"/>
            </a:ext>
          </a:extLst>
        </xdr:cNvPr>
        <xdr:cNvSpPr>
          <a:spLocks noChangeShapeType="1"/>
        </xdr:cNvSpPr>
      </xdr:nvSpPr>
      <xdr:spPr bwMode="auto">
        <a:xfrm rot="10800000">
          <a:off x="2491740" y="107365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54190F5C-DF23-4A69-8C77-8D47132F368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0888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C3EF0BD-ADCD-478D-ABBB-697B0F8C931E}"/>
            </a:ext>
          </a:extLst>
        </xdr:cNvPr>
        <xdr:cNvSpPr txBox="1">
          <a:spLocks noChangeArrowheads="1"/>
        </xdr:cNvSpPr>
      </xdr:nvSpPr>
      <xdr:spPr bwMode="auto">
        <a:xfrm>
          <a:off x="2429455" y="104990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0B279E38-3230-4E60-8539-3761191EEE1D}"/>
            </a:ext>
          </a:extLst>
        </xdr:cNvPr>
        <xdr:cNvSpPr txBox="1">
          <a:spLocks noChangeArrowheads="1"/>
        </xdr:cNvSpPr>
      </xdr:nvSpPr>
      <xdr:spPr bwMode="auto">
        <a:xfrm>
          <a:off x="2873403" y="10287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891233F-FFFD-4A4E-94AE-913F42447C4B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F913F164-3504-4B69-A13F-D8CBEA321122}"/>
            </a:ext>
          </a:extLst>
        </xdr:cNvPr>
        <xdr:cNvCxnSpPr>
          <a:cxnSpLocks noChangeShapeType="1"/>
        </xdr:cNvCxnSpPr>
      </xdr:nvCxnSpPr>
      <xdr:spPr bwMode="auto">
        <a:xfrm>
          <a:off x="5575663" y="336259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A6F70526-AFBF-4CA0-B63B-259C16D1D33B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A5B9E3DA-6599-4FF4-A2D1-EEEF8EEBD4C4}"/>
            </a:ext>
          </a:extLst>
        </xdr:cNvPr>
        <xdr:cNvSpPr txBox="1">
          <a:spLocks noChangeArrowheads="1"/>
        </xdr:cNvSpPr>
      </xdr:nvSpPr>
      <xdr:spPr bwMode="auto">
        <a:xfrm>
          <a:off x="2794363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80F0D8B2-425A-4B68-B34A-A323216DD9FF}"/>
            </a:ext>
          </a:extLst>
        </xdr:cNvPr>
        <xdr:cNvSpPr txBox="1">
          <a:spLocks noChangeArrowheads="1"/>
        </xdr:cNvSpPr>
      </xdr:nvSpPr>
      <xdr:spPr bwMode="auto">
        <a:xfrm>
          <a:off x="2369820" y="9993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5F7E22D2-07CC-4D05-8495-D3A136E75759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286C4D25-FB1C-4C14-83DB-63F251E660E5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A440FB21-CCE6-4AD0-839D-5B062107C58A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384A54CD-AE78-479A-B165-5B450D2A64E7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FF2BB2B1-8B74-424A-B64C-F2B5B47093CD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322DAB5A-BCC3-42B1-892A-82732A7C881C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E421D1E5-472F-4AB2-B975-A8140DF11EE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354E4143-6B0B-499B-9766-4C022140776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4E671E79-60BC-4EC1-ACCD-C2EF006051CD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130628</xdr:rowOff>
    </xdr:from>
    <xdr:to>
      <xdr:col>5</xdr:col>
      <xdr:colOff>1589314</xdr:colOff>
      <xdr:row>7</xdr:row>
      <xdr:rowOff>587828</xdr:rowOff>
    </xdr:to>
    <xdr:cxnSp macro="">
      <xdr:nvCxnSpPr>
        <xdr:cNvPr id="148" name="Straight Connector 55">
          <a:extLst>
            <a:ext uri="{FF2B5EF4-FFF2-40B4-BE49-F238E27FC236}">
              <a16:creationId xmlns:a16="http://schemas.microsoft.com/office/drawing/2014/main" id="{B6744E4E-9AE9-4A05-B4D3-685F7F457B04}"/>
            </a:ext>
          </a:extLst>
        </xdr:cNvPr>
        <xdr:cNvCxnSpPr>
          <a:cxnSpLocks noChangeShapeType="1"/>
        </xdr:cNvCxnSpPr>
      </xdr:nvCxnSpPr>
      <xdr:spPr bwMode="auto">
        <a:xfrm>
          <a:off x="3211285" y="33419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EFD82157-57E1-4FB7-8F11-9042A1537168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B665115B-AB56-4254-8650-514D7C6C3307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7</xdr:row>
      <xdr:rowOff>250372</xdr:rowOff>
    </xdr:from>
    <xdr:to>
      <xdr:col>5</xdr:col>
      <xdr:colOff>1604554</xdr:colOff>
      <xdr:row>7</xdr:row>
      <xdr:rowOff>552741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CCD6AC68-A081-41C6-ADE7-2E7F0969CB1C}"/>
            </a:ext>
          </a:extLst>
        </xdr:cNvPr>
        <xdr:cNvSpPr txBox="1">
          <a:spLocks noChangeArrowheads="1"/>
        </xdr:cNvSpPr>
      </xdr:nvSpPr>
      <xdr:spPr bwMode="auto">
        <a:xfrm>
          <a:off x="2830285" y="34616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2E45C1F8-6747-4CFE-A39C-33E040C2721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8F540172-91D7-49DC-81AD-5E73228C077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D0EF66B9-6526-42B0-BF78-E6353BC8A76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A3A154B0-44CA-4D93-9A0F-CE4EB12FA5EB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156" name="Line 20">
          <a:extLst>
            <a:ext uri="{FF2B5EF4-FFF2-40B4-BE49-F238E27FC236}">
              <a16:creationId xmlns:a16="http://schemas.microsoft.com/office/drawing/2014/main" id="{91BF5DC4-FD7D-4A4C-BD63-78BAF9CF7544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9DA634DD-80AF-4B60-B20A-5373518CB583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DB0E07C8-7B59-4286-8D62-2469129EA50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4CF2D6A4-B71E-49DC-B473-9B316B8727D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EA8DA480-23E5-4C05-8848-9F3AECF5E50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A5E3329F-3018-4FF4-AC79-D107E0E7A69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7A13BD63-E166-451F-A0F7-9126ADE8C64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277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49ECAEE5-0E62-430D-9F62-D90A0191F19F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C4F54B17-067C-4731-8792-A5F21FBC1DAB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94A194F-A78B-4D93-B2E4-D7320A6FD396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6D8BEC5-F76A-49EC-8AFC-F95FA9D211AC}"/>
            </a:ext>
          </a:extLst>
        </xdr:cNvPr>
        <xdr:cNvSpPr txBox="1">
          <a:spLocks noChangeArrowheads="1"/>
        </xdr:cNvSpPr>
      </xdr:nvSpPr>
      <xdr:spPr bwMode="auto">
        <a:xfrm>
          <a:off x="4079520" y="104785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44B87B74-A1AD-45EC-B944-EB625E348A2D}"/>
            </a:ext>
          </a:extLst>
        </xdr:cNvPr>
        <xdr:cNvSpPr>
          <a:spLocks noChangeShapeType="1"/>
        </xdr:cNvSpPr>
      </xdr:nvSpPr>
      <xdr:spPr bwMode="auto">
        <a:xfrm rot="10800000">
          <a:off x="3810000" y="107289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3F10129-B3C3-4786-B14B-FF90E61B3AA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8BE41261-A753-4483-859E-7F96359419A1}"/>
            </a:ext>
          </a:extLst>
        </xdr:cNvPr>
        <xdr:cNvSpPr txBox="1">
          <a:spLocks noChangeArrowheads="1"/>
        </xdr:cNvSpPr>
      </xdr:nvSpPr>
      <xdr:spPr bwMode="auto">
        <a:xfrm>
          <a:off x="6198622" y="100564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EF174096-8E67-48C7-A853-02D676567C4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775AEB4C-EFDB-40F5-84AC-F2C7B432F76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F1410FA-D1E4-49A3-B51E-5BA0D1236229}"/>
            </a:ext>
          </a:extLst>
        </xdr:cNvPr>
        <xdr:cNvSpPr>
          <a:spLocks noChangeShapeType="1"/>
        </xdr:cNvSpPr>
      </xdr:nvSpPr>
      <xdr:spPr bwMode="auto">
        <a:xfrm rot="10800000">
          <a:off x="3810000" y="10134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0AFCD8A9-DE11-4F62-A9A3-6D99DB5ADCF6}"/>
            </a:ext>
          </a:extLst>
        </xdr:cNvPr>
        <xdr:cNvCxnSpPr>
          <a:cxnSpLocks noChangeShapeType="1"/>
        </xdr:cNvCxnSpPr>
      </xdr:nvCxnSpPr>
      <xdr:spPr bwMode="auto">
        <a:xfrm>
          <a:off x="3992880" y="101193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396E9846-AB9A-46BF-8759-690030B08462}"/>
            </a:ext>
          </a:extLst>
        </xdr:cNvPr>
        <xdr:cNvCxnSpPr>
          <a:cxnSpLocks noChangeShapeType="1"/>
        </xdr:cNvCxnSpPr>
      </xdr:nvCxnSpPr>
      <xdr:spPr bwMode="auto">
        <a:xfrm>
          <a:off x="3840480" y="102184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42A86DB2-E3E5-447F-A96B-C458C6081B62}"/>
            </a:ext>
          </a:extLst>
        </xdr:cNvPr>
        <xdr:cNvSpPr txBox="1">
          <a:spLocks noChangeArrowheads="1"/>
        </xdr:cNvSpPr>
      </xdr:nvSpPr>
      <xdr:spPr bwMode="auto">
        <a:xfrm>
          <a:off x="4675699" y="103002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F31773A-0DA5-420A-BF3D-789F103832CB}"/>
            </a:ext>
          </a:extLst>
        </xdr:cNvPr>
        <xdr:cNvSpPr txBox="1">
          <a:spLocks noChangeArrowheads="1"/>
        </xdr:cNvSpPr>
      </xdr:nvSpPr>
      <xdr:spPr bwMode="auto">
        <a:xfrm>
          <a:off x="4172116" y="101743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0205FCF5-E95E-4F35-B8FA-C4756FAD7A45}"/>
            </a:ext>
          </a:extLst>
        </xdr:cNvPr>
        <xdr:cNvCxnSpPr>
          <a:cxnSpLocks noChangeShapeType="1"/>
        </xdr:cNvCxnSpPr>
      </xdr:nvCxnSpPr>
      <xdr:spPr bwMode="auto">
        <a:xfrm>
          <a:off x="2819400" y="101117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51E44C45-BF92-4F51-AD9B-4B1CB7617809}"/>
            </a:ext>
          </a:extLst>
        </xdr:cNvPr>
        <xdr:cNvSpPr>
          <a:spLocks noChangeShapeType="1"/>
        </xdr:cNvSpPr>
      </xdr:nvSpPr>
      <xdr:spPr bwMode="auto">
        <a:xfrm rot="10800000">
          <a:off x="2491740" y="107365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5B720FC-B2A7-47F4-A4B8-4D3B30F398C3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0888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2B94061-2FC3-4EB6-BD49-94B998D4B1F5}"/>
            </a:ext>
          </a:extLst>
        </xdr:cNvPr>
        <xdr:cNvSpPr txBox="1">
          <a:spLocks noChangeArrowheads="1"/>
        </xdr:cNvSpPr>
      </xdr:nvSpPr>
      <xdr:spPr bwMode="auto">
        <a:xfrm>
          <a:off x="2429455" y="104990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9E2B46C4-62A2-49B8-B670-A0F5BA131FB9}"/>
            </a:ext>
          </a:extLst>
        </xdr:cNvPr>
        <xdr:cNvSpPr txBox="1">
          <a:spLocks noChangeArrowheads="1"/>
        </xdr:cNvSpPr>
      </xdr:nvSpPr>
      <xdr:spPr bwMode="auto">
        <a:xfrm>
          <a:off x="2873403" y="10287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867A5C98-540A-4C27-8540-A121682C3910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4C645251-179E-430E-A43B-3E2CF83AA7B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DF8DD4C-24D4-419F-96F4-3037D65B49DA}"/>
            </a:ext>
          </a:extLst>
        </xdr:cNvPr>
        <xdr:cNvSpPr txBox="1">
          <a:spLocks noChangeArrowheads="1"/>
        </xdr:cNvSpPr>
      </xdr:nvSpPr>
      <xdr:spPr bwMode="auto">
        <a:xfrm>
          <a:off x="2369820" y="9993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2B05C586-249E-47AF-B025-C3707D6F4D32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4251727-4AE2-42CC-A699-7C8113D65BE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C2C1B98-799C-4E76-9C80-1F8A466A602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7890D901-4366-4129-B7C3-7E2192440382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076FE5A5-13A7-4141-A28E-F4D366EE5E4F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55455A7F-DBFB-464A-B619-EBFB7C575C16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1D9D3C24-3E90-4016-B573-B55F820DD5B2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3195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FB2A3CA-D496-44E6-BC0F-689406358536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87DBCE55-79F7-4D1A-90E3-FF3E73FC7A90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A6BE3FD-268E-4084-8F85-5454F495B239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DA66E8C-9513-44A6-855C-F7DF61381BC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3115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00C58CA8-C363-4958-A8D0-031F58E50AD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5F1DBE22-2A65-4739-8685-C470C6885DB6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CDF0BA2-49E9-469B-B94D-4337750CBDC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9BC549B0-C4BD-4DAA-AE15-19868AA6802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876DAF42-7507-4054-B70F-6C61EDCBD35A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B24F9EA8-1ECE-4708-A57C-2C4C2CDAF3D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D146B83B-F0A6-4F57-9EBA-476C1D1AD5D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CAF4528F-DBEB-4DCF-B285-49233DF34595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0C71AC2-7247-4C62-A6AE-BAD1FAF8AA1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074E4F2-E16A-42AB-813E-FCDDF89E4BC8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D2A9EEA-9D30-4798-BAF2-64A05A69D1E5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94E8DBCD-9C0E-42A9-902A-6C01DDA52F9C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E91FCF86-084D-46FC-9847-FA52A8830A26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8054702E-B3BE-411C-B5C2-4791847C5C7C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1A185FF-EE1D-4BDC-A18E-819AFBD7BB5C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06268E5E-E31A-453F-AE24-D6E83E97B1DC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FDBB453A-7FCF-4976-A7C8-C1EEBFCDBE8C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2A38C9EF-E308-4FFF-B1B8-9D59EE2BB0E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2F9BC37E-D8D0-40DE-8F66-EF593C485C3D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D07B75B8-1772-4CD1-ACEF-FB024CA2CB6E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C2571AC9-FA58-4AD2-B1D9-5C62B6C638B4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EF6EE8C3-C713-4CF6-BF17-E4C209A371E4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D4225ED-040C-45B7-A86A-419A8EEDDF42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44AB558E-CCD6-4EB0-81EB-A0EFA590C3CF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19051858-7612-434C-8D28-D995CAE03EA3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5BC6763D-51F1-427C-9911-DE47E6EDA380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D2AFA682-D8F8-478A-9DCF-CBAD54F992D7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32D62356-B4E7-4A07-9F7B-F338A3C3B56B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58E60396-A093-4B31-91BF-1251FC6A32C3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14F618D8-1869-4B70-8AE2-9C3C41A35858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25596A5B-E073-470C-973E-F2A212F16CCF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BD0B989F-0D19-4CC5-8171-8897AECD457F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52D4A536-0074-4A7A-9424-6BB6C885B00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341A1A82-A1A7-48EC-9A6B-C0ABE82EB34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130628</xdr:rowOff>
    </xdr:from>
    <xdr:to>
      <xdr:col>5</xdr:col>
      <xdr:colOff>1589314</xdr:colOff>
      <xdr:row>7</xdr:row>
      <xdr:rowOff>587828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322CCA85-4268-4C37-ADCB-C0D8413D871B}"/>
            </a:ext>
          </a:extLst>
        </xdr:cNvPr>
        <xdr:cNvCxnSpPr>
          <a:cxnSpLocks noChangeShapeType="1"/>
        </xdr:cNvCxnSpPr>
      </xdr:nvCxnSpPr>
      <xdr:spPr bwMode="auto">
        <a:xfrm>
          <a:off x="3197134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41CC3E13-6D18-4363-A3EC-E98F73077C63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E67BA523-EC6B-4766-AF23-EA90891DD86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7</xdr:row>
      <xdr:rowOff>250372</xdr:rowOff>
    </xdr:from>
    <xdr:to>
      <xdr:col>5</xdr:col>
      <xdr:colOff>1604554</xdr:colOff>
      <xdr:row>7</xdr:row>
      <xdr:rowOff>552741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8A10324B-A875-4796-837D-EF33B6F9A9D2}"/>
            </a:ext>
          </a:extLst>
        </xdr:cNvPr>
        <xdr:cNvSpPr txBox="1">
          <a:spLocks noChangeArrowheads="1"/>
        </xdr:cNvSpPr>
      </xdr:nvSpPr>
      <xdr:spPr bwMode="auto">
        <a:xfrm>
          <a:off x="2816134" y="34660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48CAC97A-AE6B-45CE-BC3C-33C5DA634EF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C79E5DAF-BDBE-4720-AD43-D1FCB81D3E2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32AEA0DE-A9C7-469E-948A-98FDD2F81D1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A07ACDD5-2BA5-4EBF-983D-94A5F0193AFA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9" name="Line 20">
          <a:extLst>
            <a:ext uri="{FF2B5EF4-FFF2-40B4-BE49-F238E27FC236}">
              <a16:creationId xmlns:a16="http://schemas.microsoft.com/office/drawing/2014/main" id="{6E417CC9-6902-4B2A-BED6-7D0804860DA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32BD724-A7B2-4DC4-82DD-AD9CC653113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3C946973-D033-4800-A110-4297A02668A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67711FEB-AE7C-4E0B-ACE4-BF53CD72B0E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9CB14A60-9E74-41E5-8C1C-35F300DE81E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C08DA35A-D566-4B97-9F3B-E76147E446F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4FCF781B-D72B-4B5C-95AF-3171583A3239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A7A809AB-69AA-486B-9D9B-81DE65E8EDD4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38915702-D100-4FA9-81A3-5A1386A2EA66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08CCBC71-DD1A-4309-8ED1-CE89B947550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6FB8DA80-8CBE-4C16-B0FE-36499B3B47A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459A3828-ABF0-4389-907F-E1AB1F8DD36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7ED95074-B85E-4AEE-B823-98ED842BCB2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AAB7DB4-4E3C-4198-B595-C5A38FF9BA56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229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B81347A4-8D6B-401F-BFC8-85DFCC79474D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C79EF40-94BD-46C0-84F7-B990571E484C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DFF6E75-EF70-452B-A3EC-D16FDF5A2C3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163285</xdr:rowOff>
    </xdr:from>
    <xdr:to>
      <xdr:col>5</xdr:col>
      <xdr:colOff>3962400</xdr:colOff>
      <xdr:row>11</xdr:row>
      <xdr:rowOff>620485</xdr:rowOff>
    </xdr:to>
    <xdr:cxnSp macro="">
      <xdr:nvCxnSpPr>
        <xdr:cNvPr id="66" name="Straight Connector 55">
          <a:extLst>
            <a:ext uri="{FF2B5EF4-FFF2-40B4-BE49-F238E27FC236}">
              <a16:creationId xmlns:a16="http://schemas.microsoft.com/office/drawing/2014/main" id="{229DBB5C-725C-4DCD-8434-E7A4AADB69FE}"/>
            </a:ext>
          </a:extLst>
        </xdr:cNvPr>
        <xdr:cNvCxnSpPr>
          <a:cxnSpLocks noChangeShapeType="1"/>
        </xdr:cNvCxnSpPr>
      </xdr:nvCxnSpPr>
      <xdr:spPr bwMode="auto">
        <a:xfrm>
          <a:off x="5584371" y="67709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4A06F4D1-D88B-48CE-865F-CD6706A3DD6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191F3D1A-B251-4319-B4A9-26D838784C5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4049485</xdr:colOff>
      <xdr:row>11</xdr:row>
      <xdr:rowOff>293916</xdr:rowOff>
    </xdr:from>
    <xdr:to>
      <xdr:col>5</xdr:col>
      <xdr:colOff>4445725</xdr:colOff>
      <xdr:row>11</xdr:row>
      <xdr:rowOff>596285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010282A9-6B77-4F07-BF3F-B9A7C09094B6}"/>
            </a:ext>
          </a:extLst>
        </xdr:cNvPr>
        <xdr:cNvSpPr txBox="1">
          <a:spLocks noChangeArrowheads="1"/>
        </xdr:cNvSpPr>
      </xdr:nvSpPr>
      <xdr:spPr bwMode="auto">
        <a:xfrm>
          <a:off x="5671456" y="690154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F371DDC-E125-4B66-BA36-BE0A1FAAA6E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2395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95F31AA-62B3-4AAD-BBCA-AC0548A32D07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E54EC44-B350-4AF3-9EB2-B5AA5C5939FE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D3A040C5-1676-48A3-B2FE-29D4A761A4A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4328B416-C720-4685-8D06-05C8B80FB5DD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2345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C9D8ECA4-33A8-47E2-A959-E4E8482A6C11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0CC31D1-630A-4332-A66B-8EA6F6005656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AC5FC0EF-4BEF-4A73-B46F-53E90FB67564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D95FA392-ABE2-41DF-9E87-545CF985AB07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15</xdr:row>
      <xdr:rowOff>496353</xdr:rowOff>
    </xdr:from>
    <xdr:to>
      <xdr:col>5</xdr:col>
      <xdr:colOff>2867940</xdr:colOff>
      <xdr:row>15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2C4C372-C8F2-4ECC-B738-9739367262F6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15</xdr:row>
      <xdr:rowOff>746760</xdr:rowOff>
    </xdr:from>
    <xdr:to>
      <xdr:col>5</xdr:col>
      <xdr:colOff>3063240</xdr:colOff>
      <xdr:row>15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B9018C0C-8656-44DC-8784-BD344378B427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A59CC26-44F5-4FFB-8B41-2BE81DE7FC4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15</xdr:row>
      <xdr:rowOff>74221</xdr:rowOff>
    </xdr:from>
    <xdr:to>
      <xdr:col>5</xdr:col>
      <xdr:colOff>5408220</xdr:colOff>
      <xdr:row>15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FF7EA72-2BCC-4CDC-B07B-642E9E464C08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15</xdr:row>
      <xdr:rowOff>152400</xdr:rowOff>
    </xdr:from>
    <xdr:to>
      <xdr:col>5</xdr:col>
      <xdr:colOff>3063240</xdr:colOff>
      <xdr:row>15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58C1853-4EDE-45CA-A886-2ABF27006468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2202180</xdr:colOff>
      <xdr:row>15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C8046568-9882-4FD8-AB7D-90182743785C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3063240</xdr:colOff>
      <xdr:row>15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B160DFC-9A7D-47BE-AD51-813D3EC13D74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15</xdr:row>
      <xdr:rowOff>137160</xdr:rowOff>
    </xdr:from>
    <xdr:to>
      <xdr:col>5</xdr:col>
      <xdr:colOff>2575560</xdr:colOff>
      <xdr:row>15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2D7D8088-28D1-45C4-8D3B-CD2F1450A144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15</xdr:row>
      <xdr:rowOff>236220</xdr:rowOff>
    </xdr:from>
    <xdr:to>
      <xdr:col>5</xdr:col>
      <xdr:colOff>2423160</xdr:colOff>
      <xdr:row>15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6CF670E6-8BCA-4B32-B9CF-55795B4282BB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15</xdr:row>
      <xdr:rowOff>318052</xdr:rowOff>
    </xdr:from>
    <xdr:to>
      <xdr:col>5</xdr:col>
      <xdr:colOff>3464119</xdr:colOff>
      <xdr:row>15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955E00A-F3D6-4059-8C26-D08B2ED07A30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15</xdr:row>
      <xdr:rowOff>192157</xdr:rowOff>
    </xdr:from>
    <xdr:to>
      <xdr:col>5</xdr:col>
      <xdr:colOff>2960536</xdr:colOff>
      <xdr:row>15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FC1406A1-0875-49B8-B672-4C7A6404F66E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15</xdr:row>
      <xdr:rowOff>129540</xdr:rowOff>
    </xdr:from>
    <xdr:to>
      <xdr:col>5</xdr:col>
      <xdr:colOff>1211580</xdr:colOff>
      <xdr:row>15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4761380D-8C39-4641-AE36-E0A9B2A68A67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15</xdr:row>
      <xdr:rowOff>754380</xdr:rowOff>
    </xdr:from>
    <xdr:to>
      <xdr:col>5</xdr:col>
      <xdr:colOff>1203960</xdr:colOff>
      <xdr:row>15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6970C872-A774-40CE-A729-07F26D668E83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15</xdr:row>
      <xdr:rowOff>106680</xdr:rowOff>
    </xdr:from>
    <xdr:to>
      <xdr:col>5</xdr:col>
      <xdr:colOff>1234440</xdr:colOff>
      <xdr:row>15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ECF1A9A-5BBE-4EFD-B819-D5B5B44E6F3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15</xdr:row>
      <xdr:rowOff>516835</xdr:rowOff>
    </xdr:from>
    <xdr:to>
      <xdr:col>5</xdr:col>
      <xdr:colOff>1217875</xdr:colOff>
      <xdr:row>15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2B4408A1-C5B1-499A-A64B-1A965984AFB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15</xdr:row>
      <xdr:rowOff>304800</xdr:rowOff>
    </xdr:from>
    <xdr:to>
      <xdr:col>5</xdr:col>
      <xdr:colOff>1661823</xdr:colOff>
      <xdr:row>15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8F5FDCBA-618D-471D-A29B-A5726FB739B2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109A8536-AC0C-4963-A39C-EB764EF4CFF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E27E6D8-3600-4482-917E-F75F8BC3DCC1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F79992CC-4425-425E-BBE5-0067CC3014A5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BAD100D9-8532-4EC2-944D-08740AF53FB7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15</xdr:row>
      <xdr:rowOff>10886</xdr:rowOff>
    </xdr:from>
    <xdr:to>
      <xdr:col>5</xdr:col>
      <xdr:colOff>1158240</xdr:colOff>
      <xdr:row>15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DDD5FA1-FCC3-4DB9-9B6A-9DE2EE339795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AA37CFB-1DC6-4B81-9141-E21F47FBBB4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0DB4C00B-C1A9-4EC3-BE0B-EDC4028B5B8E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33C7FBA-D7C3-43C7-959F-49AD3FBE04E1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9DA25AC5-5E2D-4573-B36A-DC465FD562CA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C1128055-26F6-4249-95E7-07F936CC066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52AF00EF-2570-49A9-B50D-B9B894098267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7A59A921-C10B-43AB-A194-5E349BED16E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30514EDB-4F11-46C3-9680-ECCEFAF8DB8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B08FBB9A-3716-4A5E-AF86-327C35A66F66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130628</xdr:rowOff>
    </xdr:from>
    <xdr:to>
      <xdr:col>5</xdr:col>
      <xdr:colOff>1589314</xdr:colOff>
      <xdr:row>7</xdr:row>
      <xdr:rowOff>587828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7090D802-E264-460E-A609-BB2B5EC0919D}"/>
            </a:ext>
          </a:extLst>
        </xdr:cNvPr>
        <xdr:cNvCxnSpPr>
          <a:cxnSpLocks noChangeShapeType="1"/>
        </xdr:cNvCxnSpPr>
      </xdr:nvCxnSpPr>
      <xdr:spPr bwMode="auto">
        <a:xfrm>
          <a:off x="3197134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EB654EF0-1E4C-45D7-8E0D-5900E19F018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0AB99ACE-D459-4526-94CE-6CFAEE83D1F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7</xdr:row>
      <xdr:rowOff>250372</xdr:rowOff>
    </xdr:from>
    <xdr:to>
      <xdr:col>5</xdr:col>
      <xdr:colOff>1604554</xdr:colOff>
      <xdr:row>7</xdr:row>
      <xdr:rowOff>552741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7202DC4C-D393-4CB1-8F42-D31C5966199A}"/>
            </a:ext>
          </a:extLst>
        </xdr:cNvPr>
        <xdr:cNvSpPr txBox="1">
          <a:spLocks noChangeArrowheads="1"/>
        </xdr:cNvSpPr>
      </xdr:nvSpPr>
      <xdr:spPr bwMode="auto">
        <a:xfrm>
          <a:off x="2816134" y="34660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D83DD5AA-51AA-40BA-BE6B-9433F44E4B8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EA1CE03D-B3F1-4DC6-97BB-388E23F290A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67B0DBD7-F256-4A7D-BF36-6535C6429A6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F836FB97-E912-4E59-AC48-9CC144E5D125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9" name="Line 20">
          <a:extLst>
            <a:ext uri="{FF2B5EF4-FFF2-40B4-BE49-F238E27FC236}">
              <a16:creationId xmlns:a16="http://schemas.microsoft.com/office/drawing/2014/main" id="{5B748402-8E85-42D8-B769-D500EDE7EC87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5131C05D-4865-4730-96FA-E8E6E20EFB61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F7B05628-DEB0-46CA-B624-33F0A5F266CA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5412EB1-F378-4389-BED1-A8B273586B5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02FE4A6-0376-4DD9-8D4E-68DBC2554C6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EC8BD98B-7DF5-4B63-AC8E-2EFF6D6915C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603FB384-D92F-465B-A7E7-616EC64269F2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474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C4B0473A-D489-49EB-A049-04AF3C869CB0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E9565053-C615-4A37-A815-B64A1FBE1E01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B5D7F94C-1655-4490-83CD-721AAC40B52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10</xdr:row>
      <xdr:rowOff>141514</xdr:rowOff>
    </xdr:from>
    <xdr:to>
      <xdr:col>5</xdr:col>
      <xdr:colOff>3951514</xdr:colOff>
      <xdr:row>10</xdr:row>
      <xdr:rowOff>598714</xdr:rowOff>
    </xdr:to>
    <xdr:cxnSp macro="">
      <xdr:nvCxnSpPr>
        <xdr:cNvPr id="59" name="Straight Connector 55">
          <a:extLst>
            <a:ext uri="{FF2B5EF4-FFF2-40B4-BE49-F238E27FC236}">
              <a16:creationId xmlns:a16="http://schemas.microsoft.com/office/drawing/2014/main" id="{F2C6503E-9317-4DC9-9C7C-7DCBF3205217}"/>
            </a:ext>
          </a:extLst>
        </xdr:cNvPr>
        <xdr:cNvCxnSpPr>
          <a:cxnSpLocks noChangeShapeType="1"/>
        </xdr:cNvCxnSpPr>
      </xdr:nvCxnSpPr>
      <xdr:spPr bwMode="auto">
        <a:xfrm>
          <a:off x="5573485" y="59000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43F1D99F-41C0-4D56-B9AF-16D246A14677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4177C6BA-58C0-44CE-8D02-88DC6BBEAAB7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4114799</xdr:colOff>
      <xdr:row>10</xdr:row>
      <xdr:rowOff>326572</xdr:rowOff>
    </xdr:from>
    <xdr:to>
      <xdr:col>5</xdr:col>
      <xdr:colOff>4511039</xdr:colOff>
      <xdr:row>10</xdr:row>
      <xdr:rowOff>628941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6899DA6-B1B4-4B86-9252-EF8F70C19B05}"/>
            </a:ext>
          </a:extLst>
        </xdr:cNvPr>
        <xdr:cNvSpPr txBox="1">
          <a:spLocks noChangeArrowheads="1"/>
        </xdr:cNvSpPr>
      </xdr:nvSpPr>
      <xdr:spPr bwMode="auto">
        <a:xfrm>
          <a:off x="5736770" y="60851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30C9DA0D-B59D-4FC0-9A21-0EDD58D82B5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7C8FD10F-65B8-4BD3-A0F7-2928ABBA1A0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F7E071C2-0527-47B2-9672-7D24EAA9D12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BCF484E4-D9CA-46BC-8E60-F2B9D14ACDE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731842F2-2423-4E43-A124-3A91EDC1EB1D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</a:p>
      </xdr:txBody>
    </xdr:sp>
    <xdr:clientData/>
  </xdr:twoCellAnchor>
  <xdr:twoCellAnchor>
    <xdr:from>
      <xdr:col>5</xdr:col>
      <xdr:colOff>1577340</xdr:colOff>
      <xdr:row>11</xdr:row>
      <xdr:rowOff>601980</xdr:rowOff>
    </xdr:from>
    <xdr:to>
      <xdr:col>5</xdr:col>
      <xdr:colOff>3962400</xdr:colOff>
      <xdr:row>11</xdr:row>
      <xdr:rowOff>609600</xdr:rowOff>
    </xdr:to>
    <xdr:sp macro="" textlink="">
      <xdr:nvSpPr>
        <xdr:cNvPr id="68" name="Line 20">
          <a:extLst>
            <a:ext uri="{FF2B5EF4-FFF2-40B4-BE49-F238E27FC236}">
              <a16:creationId xmlns:a16="http://schemas.microsoft.com/office/drawing/2014/main" id="{355B953C-510D-44AD-A4DD-A96DCEC078E9}"/>
            </a:ext>
          </a:extLst>
        </xdr:cNvPr>
        <xdr:cNvSpPr>
          <a:spLocks noChangeShapeType="1"/>
        </xdr:cNvSpPr>
      </xdr:nvSpPr>
      <xdr:spPr bwMode="auto">
        <a:xfrm rot="10800000">
          <a:off x="3199311" y="72096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40803647-5898-4C01-B101-629BA2ECC000}"/>
            </a:ext>
          </a:extLst>
        </xdr:cNvPr>
        <xdr:cNvSpPr txBox="1">
          <a:spLocks noChangeArrowheads="1"/>
        </xdr:cNvSpPr>
      </xdr:nvSpPr>
      <xdr:spPr bwMode="auto">
        <a:xfrm>
          <a:off x="5900057" y="6635338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5A772CEB-77A8-4A9C-963E-8190A0243374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11</xdr:row>
      <xdr:rowOff>130628</xdr:rowOff>
    </xdr:from>
    <xdr:to>
      <xdr:col>5</xdr:col>
      <xdr:colOff>1589314</xdr:colOff>
      <xdr:row>11</xdr:row>
      <xdr:rowOff>587828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88B4A7A5-4E88-4965-A7A9-1CD8797B9932}"/>
            </a:ext>
          </a:extLst>
        </xdr:cNvPr>
        <xdr:cNvCxnSpPr>
          <a:cxnSpLocks noChangeShapeType="1"/>
        </xdr:cNvCxnSpPr>
      </xdr:nvCxnSpPr>
      <xdr:spPr bwMode="auto">
        <a:xfrm>
          <a:off x="3211285" y="33419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CF2B4B24-2D22-4DBF-BDA4-78AAD85CCC99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B53E5B0E-6693-47E7-8D6E-9DD8BAD0C617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11</xdr:row>
      <xdr:rowOff>250372</xdr:rowOff>
    </xdr:from>
    <xdr:to>
      <xdr:col>5</xdr:col>
      <xdr:colOff>1604554</xdr:colOff>
      <xdr:row>11</xdr:row>
      <xdr:rowOff>552741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D29867D-E657-4F1F-A19D-D9C97B8675D7}"/>
            </a:ext>
          </a:extLst>
        </xdr:cNvPr>
        <xdr:cNvSpPr txBox="1">
          <a:spLocks noChangeArrowheads="1"/>
        </xdr:cNvSpPr>
      </xdr:nvSpPr>
      <xdr:spPr bwMode="auto">
        <a:xfrm>
          <a:off x="2830285" y="34616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AB48688B-A204-4153-955C-C366AC3F353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75BBAF90-83DC-4091-A87D-AD7E76CA1E1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8EA12090-983C-4A86-920E-D2C4FADBC54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4B72B1DA-1FA1-4A22-9FAE-02657724A816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AF1D9A4-D4D2-4376-8D16-843B01900C8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E0AF6AE8-9AA1-4152-BE7A-21DE20A45AD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4CD214B6-EE35-4FA4-9BA1-016348187ED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2938EE66-E909-44D9-BE6C-1C85941C6DB5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464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601980</xdr:rowOff>
    </xdr:from>
    <xdr:to>
      <xdr:col>5</xdr:col>
      <xdr:colOff>3962400</xdr:colOff>
      <xdr:row>14</xdr:row>
      <xdr:rowOff>609600</xdr:rowOff>
    </xdr:to>
    <xdr:sp macro="" textlink="">
      <xdr:nvSpPr>
        <xdr:cNvPr id="83" name="Line 20">
          <a:extLst>
            <a:ext uri="{FF2B5EF4-FFF2-40B4-BE49-F238E27FC236}">
              <a16:creationId xmlns:a16="http://schemas.microsoft.com/office/drawing/2014/main" id="{C0D7BBCC-42E1-4DAD-9075-470905ADD317}"/>
            </a:ext>
          </a:extLst>
        </xdr:cNvPr>
        <xdr:cNvSpPr>
          <a:spLocks noChangeShapeType="1"/>
        </xdr:cNvSpPr>
      </xdr:nvSpPr>
      <xdr:spPr bwMode="auto">
        <a:xfrm rot="10800000">
          <a:off x="3199311" y="72096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FE91FD0B-45AC-4291-A2EA-F11D4118D7C5}"/>
            </a:ext>
          </a:extLst>
        </xdr:cNvPr>
        <xdr:cNvSpPr txBox="1">
          <a:spLocks noChangeArrowheads="1"/>
        </xdr:cNvSpPr>
      </xdr:nvSpPr>
      <xdr:spPr bwMode="auto">
        <a:xfrm>
          <a:off x="5900057" y="6635338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87858636-698E-4025-A426-B23F5AAA2F16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14</xdr:row>
      <xdr:rowOff>163285</xdr:rowOff>
    </xdr:from>
    <xdr:to>
      <xdr:col>5</xdr:col>
      <xdr:colOff>3973286</xdr:colOff>
      <xdr:row>14</xdr:row>
      <xdr:rowOff>620485</xdr:rowOff>
    </xdr:to>
    <xdr:cxnSp macro="">
      <xdr:nvCxnSpPr>
        <xdr:cNvPr id="86" name="Straight Connector 55">
          <a:extLst>
            <a:ext uri="{FF2B5EF4-FFF2-40B4-BE49-F238E27FC236}">
              <a16:creationId xmlns:a16="http://schemas.microsoft.com/office/drawing/2014/main" id="{1EBCE7DD-F1D8-45D9-B77B-0E18D04B44BD}"/>
            </a:ext>
          </a:extLst>
        </xdr:cNvPr>
        <xdr:cNvCxnSpPr>
          <a:cxnSpLocks noChangeShapeType="1"/>
        </xdr:cNvCxnSpPr>
      </xdr:nvCxnSpPr>
      <xdr:spPr bwMode="auto">
        <a:xfrm>
          <a:off x="5595257" y="931817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41D28A7-7917-42F0-AF5D-3ADCCDD5EBF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E5ACEC49-A1EA-40B1-A5CD-EF46DA2D655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14</xdr:row>
      <xdr:rowOff>304801</xdr:rowOff>
    </xdr:from>
    <xdr:to>
      <xdr:col>5</xdr:col>
      <xdr:colOff>4478383</xdr:colOff>
      <xdr:row>14</xdr:row>
      <xdr:rowOff>607170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A6212CFC-C653-41E8-A65B-870DB593FFAE}"/>
            </a:ext>
          </a:extLst>
        </xdr:cNvPr>
        <xdr:cNvSpPr txBox="1">
          <a:spLocks noChangeArrowheads="1"/>
        </xdr:cNvSpPr>
      </xdr:nvSpPr>
      <xdr:spPr bwMode="auto">
        <a:xfrm>
          <a:off x="5704114" y="945968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055184E8-F744-4C0C-A43D-AC4429D2831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D28A4258-EC79-418D-BEE9-1EA2A0871EB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B1F4C2D0-DE23-4F8D-AC84-468F03495D5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2DEF20AE-90BD-4181-8094-69CC6738FD1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7396D50A-C509-4FB4-8D21-4625FE5742C4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644798B9-267F-4392-B720-5437032A0AE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D9956033-03FF-4107-A6D6-19369E09CB4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3B134A0C-C725-468D-A13D-765147F4BCF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601980</xdr:rowOff>
    </xdr:from>
    <xdr:to>
      <xdr:col>5</xdr:col>
      <xdr:colOff>3962400</xdr:colOff>
      <xdr:row>12</xdr:row>
      <xdr:rowOff>609600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8E7DA860-E662-424D-9E4B-E961B88EF95F}"/>
            </a:ext>
          </a:extLst>
        </xdr:cNvPr>
        <xdr:cNvSpPr>
          <a:spLocks noChangeShapeType="1"/>
        </xdr:cNvSpPr>
      </xdr:nvSpPr>
      <xdr:spPr bwMode="auto">
        <a:xfrm rot="10800000">
          <a:off x="3199311" y="72096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E8DC3DD9-4029-4230-8FFF-E2DB93B432E7}"/>
            </a:ext>
          </a:extLst>
        </xdr:cNvPr>
        <xdr:cNvSpPr txBox="1">
          <a:spLocks noChangeArrowheads="1"/>
        </xdr:cNvSpPr>
      </xdr:nvSpPr>
      <xdr:spPr bwMode="auto">
        <a:xfrm>
          <a:off x="5900057" y="6635338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8466E047-3D71-46EB-8434-82069B610A9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FB4C0AC3-73E9-49DB-84D9-E0994C99967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D75F9959-9C85-4F0F-BD25-E0884373261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BD5F446F-EAC4-4F5F-B013-EFD9F1767821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EE8E5316-5A17-4A23-B44C-A62AC93356C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AD327E40-7880-4941-93C0-E2E9B6E6B43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DE9D7CB4-360C-4B0A-991E-9676193FD20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1E4CAD8B-E661-422F-84EC-D2AF08985507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C540779F-CC0B-480F-AE56-AC00B8570B00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AC2D60C7-209E-4DD8-A494-C9EE6CBC0AE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2C1BCF7B-AC60-4168-A6FA-0AE4DC5BAA87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601980</xdr:rowOff>
    </xdr:from>
    <xdr:to>
      <xdr:col>5</xdr:col>
      <xdr:colOff>3962400</xdr:colOff>
      <xdr:row>13</xdr:row>
      <xdr:rowOff>609600</xdr:rowOff>
    </xdr:to>
    <xdr:sp macro="" textlink="">
      <xdr:nvSpPr>
        <xdr:cNvPr id="113" name="Line 20">
          <a:extLst>
            <a:ext uri="{FF2B5EF4-FFF2-40B4-BE49-F238E27FC236}">
              <a16:creationId xmlns:a16="http://schemas.microsoft.com/office/drawing/2014/main" id="{3E6F2860-BD20-4A12-ABD4-06C2AD361638}"/>
            </a:ext>
          </a:extLst>
        </xdr:cNvPr>
        <xdr:cNvSpPr>
          <a:spLocks noChangeShapeType="1"/>
        </xdr:cNvSpPr>
      </xdr:nvSpPr>
      <xdr:spPr bwMode="auto">
        <a:xfrm rot="10800000">
          <a:off x="3199311" y="80586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D71CA67A-0790-47AC-80BA-3C3A556DA06D}"/>
            </a:ext>
          </a:extLst>
        </xdr:cNvPr>
        <xdr:cNvSpPr txBox="1">
          <a:spLocks noChangeArrowheads="1"/>
        </xdr:cNvSpPr>
      </xdr:nvSpPr>
      <xdr:spPr bwMode="auto">
        <a:xfrm>
          <a:off x="5900057" y="7484423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B9762402-3DE5-436F-AF4D-C26506C5631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7C7EE869-B595-4820-8B9F-063B96907A2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F0C56E39-6E25-4BC8-8F7D-9F91BB8B2A0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D09765AF-A8AE-4BD8-853D-6F2B6E4F9E4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7A18F183-CA9A-4AA8-AFF5-861CCAF9D31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ECB7B2B2-5531-4630-AAE7-05F9BAB0CD1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34EAE5B0-7966-40BF-9FBB-81F4F593562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61BD479C-1BA5-4A8A-8166-F37EFC29F95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D977D4D6-A4FC-4A0B-AD38-5FBE6584132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B9A3E8A7-9E55-4991-A5EF-7348C7781D2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E1288C5F-195E-452C-83BF-7D2876FE12BE}"/>
            </a:ext>
          </a:extLst>
        </xdr:cNvPr>
        <xdr:cNvSpPr txBox="1">
          <a:spLocks noChangeArrowheads="1"/>
        </xdr:cNvSpPr>
      </xdr:nvSpPr>
      <xdr:spPr bwMode="auto">
        <a:xfrm>
          <a:off x="4093671" y="1050032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29D61BAB-27D0-425D-A21F-49572809123D}"/>
            </a:ext>
          </a:extLst>
        </xdr:cNvPr>
        <xdr:cNvSpPr>
          <a:spLocks noChangeShapeType="1"/>
        </xdr:cNvSpPr>
      </xdr:nvSpPr>
      <xdr:spPr bwMode="auto">
        <a:xfrm rot="10800000">
          <a:off x="3824151" y="10750731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07FEA52-6A61-4088-A1D2-3890C4FD018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335A6AE2-58D3-4EE0-B759-6B5EAD94F801}"/>
            </a:ext>
          </a:extLst>
        </xdr:cNvPr>
        <xdr:cNvSpPr txBox="1">
          <a:spLocks noChangeArrowheads="1"/>
        </xdr:cNvSpPr>
      </xdr:nvSpPr>
      <xdr:spPr bwMode="auto">
        <a:xfrm>
          <a:off x="6212773" y="10078192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129" name="Straight Connector 55">
          <a:extLst>
            <a:ext uri="{FF2B5EF4-FFF2-40B4-BE49-F238E27FC236}">
              <a16:creationId xmlns:a16="http://schemas.microsoft.com/office/drawing/2014/main" id="{405B1598-78C6-40A4-9A57-35D74DEAC150}"/>
            </a:ext>
          </a:extLst>
        </xdr:cNvPr>
        <xdr:cNvCxnSpPr>
          <a:cxnSpLocks noChangeShapeType="1"/>
          <a:stCxn id="131" idx="0"/>
          <a:endCxn id="126" idx="0"/>
        </xdr:cNvCxnSpPr>
      </xdr:nvCxnSpPr>
      <xdr:spPr bwMode="auto">
        <a:xfrm>
          <a:off x="4685211" y="10156371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130" name="Straight Connector 55">
          <a:extLst>
            <a:ext uri="{FF2B5EF4-FFF2-40B4-BE49-F238E27FC236}">
              <a16:creationId xmlns:a16="http://schemas.microsoft.com/office/drawing/2014/main" id="{EDC091C2-3985-48DB-B9D2-0F8EDA9EE84C}"/>
            </a:ext>
          </a:extLst>
        </xdr:cNvPr>
        <xdr:cNvCxnSpPr>
          <a:cxnSpLocks noChangeShapeType="1"/>
          <a:stCxn id="131" idx="1"/>
          <a:endCxn id="126" idx="1"/>
        </xdr:cNvCxnSpPr>
      </xdr:nvCxnSpPr>
      <xdr:spPr bwMode="auto">
        <a:xfrm>
          <a:off x="3824151" y="10156371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131" name="Line 20">
          <a:extLst>
            <a:ext uri="{FF2B5EF4-FFF2-40B4-BE49-F238E27FC236}">
              <a16:creationId xmlns:a16="http://schemas.microsoft.com/office/drawing/2014/main" id="{4060C62D-5CB9-4F49-81C3-DD93E72F94EF}"/>
            </a:ext>
          </a:extLst>
        </xdr:cNvPr>
        <xdr:cNvSpPr>
          <a:spLocks noChangeShapeType="1"/>
        </xdr:cNvSpPr>
      </xdr:nvSpPr>
      <xdr:spPr bwMode="auto">
        <a:xfrm rot="10800000">
          <a:off x="3824151" y="10156371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132" name="Straight Connector 55">
          <a:extLst>
            <a:ext uri="{FF2B5EF4-FFF2-40B4-BE49-F238E27FC236}">
              <a16:creationId xmlns:a16="http://schemas.microsoft.com/office/drawing/2014/main" id="{C412370C-DA45-430A-9723-46231826BE1E}"/>
            </a:ext>
          </a:extLst>
        </xdr:cNvPr>
        <xdr:cNvCxnSpPr>
          <a:cxnSpLocks noChangeShapeType="1"/>
        </xdr:cNvCxnSpPr>
      </xdr:nvCxnSpPr>
      <xdr:spPr bwMode="auto">
        <a:xfrm>
          <a:off x="4007031" y="10141131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133" name="Straight Connector 55">
          <a:extLst>
            <a:ext uri="{FF2B5EF4-FFF2-40B4-BE49-F238E27FC236}">
              <a16:creationId xmlns:a16="http://schemas.microsoft.com/office/drawing/2014/main" id="{803F1A6B-5053-478D-8BCF-C33B466CE07C}"/>
            </a:ext>
          </a:extLst>
        </xdr:cNvPr>
        <xdr:cNvCxnSpPr>
          <a:cxnSpLocks noChangeShapeType="1"/>
        </xdr:cNvCxnSpPr>
      </xdr:nvCxnSpPr>
      <xdr:spPr bwMode="auto">
        <a:xfrm>
          <a:off x="3854631" y="10240191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E3D06FBD-FE99-45D0-B317-59B5BAD2144B}"/>
            </a:ext>
          </a:extLst>
        </xdr:cNvPr>
        <xdr:cNvSpPr txBox="1">
          <a:spLocks noChangeArrowheads="1"/>
        </xdr:cNvSpPr>
      </xdr:nvSpPr>
      <xdr:spPr bwMode="auto">
        <a:xfrm>
          <a:off x="4689850" y="103220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4405511B-B01B-4B60-9936-3FA466AF38D1}"/>
            </a:ext>
          </a:extLst>
        </xdr:cNvPr>
        <xdr:cNvSpPr txBox="1">
          <a:spLocks noChangeArrowheads="1"/>
        </xdr:cNvSpPr>
      </xdr:nvSpPr>
      <xdr:spPr bwMode="auto">
        <a:xfrm>
          <a:off x="4186267" y="1019612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136" name="Straight Connector 55">
          <a:extLst>
            <a:ext uri="{FF2B5EF4-FFF2-40B4-BE49-F238E27FC236}">
              <a16:creationId xmlns:a16="http://schemas.microsoft.com/office/drawing/2014/main" id="{4C18F81F-50BB-4277-A5DC-5A30F1FA0694}"/>
            </a:ext>
          </a:extLst>
        </xdr:cNvPr>
        <xdr:cNvCxnSpPr>
          <a:cxnSpLocks noChangeShapeType="1"/>
        </xdr:cNvCxnSpPr>
      </xdr:nvCxnSpPr>
      <xdr:spPr bwMode="auto">
        <a:xfrm>
          <a:off x="2833551" y="10133511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95DA3630-BDBD-4872-A06F-CD4869EE6016}"/>
            </a:ext>
          </a:extLst>
        </xdr:cNvPr>
        <xdr:cNvSpPr>
          <a:spLocks noChangeShapeType="1"/>
        </xdr:cNvSpPr>
      </xdr:nvSpPr>
      <xdr:spPr bwMode="auto">
        <a:xfrm rot="10800000">
          <a:off x="2505891" y="10758351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138" name="Straight Connector 55">
          <a:extLst>
            <a:ext uri="{FF2B5EF4-FFF2-40B4-BE49-F238E27FC236}">
              <a16:creationId xmlns:a16="http://schemas.microsoft.com/office/drawing/2014/main" id="{4853908E-C393-4E65-B1DA-9F6D0DF37CCA}"/>
            </a:ext>
          </a:extLst>
        </xdr:cNvPr>
        <xdr:cNvCxnSpPr>
          <a:cxnSpLocks noChangeShapeType="1"/>
        </xdr:cNvCxnSpPr>
      </xdr:nvCxnSpPr>
      <xdr:spPr bwMode="auto">
        <a:xfrm flipH="1">
          <a:off x="2711631" y="10110651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38C021F7-8E38-4579-95A2-D6D311EF3A56}"/>
            </a:ext>
          </a:extLst>
        </xdr:cNvPr>
        <xdr:cNvSpPr txBox="1">
          <a:spLocks noChangeArrowheads="1"/>
        </xdr:cNvSpPr>
      </xdr:nvSpPr>
      <xdr:spPr bwMode="auto">
        <a:xfrm>
          <a:off x="2443606" y="10520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FC49521F-7659-465F-81CC-34187F849B6D}"/>
            </a:ext>
          </a:extLst>
        </xdr:cNvPr>
        <xdr:cNvSpPr txBox="1">
          <a:spLocks noChangeArrowheads="1"/>
        </xdr:cNvSpPr>
      </xdr:nvSpPr>
      <xdr:spPr bwMode="auto">
        <a:xfrm>
          <a:off x="288755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C541434-B23E-4403-AA01-6753895DC547}"/>
            </a:ext>
          </a:extLst>
        </xdr:cNvPr>
        <xdr:cNvSpPr txBox="1">
          <a:spLocks noChangeArrowheads="1"/>
        </xdr:cNvSpPr>
      </xdr:nvSpPr>
      <xdr:spPr bwMode="auto">
        <a:xfrm>
          <a:off x="2383971" y="100148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0079018-EA2C-43CD-A0D1-988732C7211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3405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108652D7-8121-4B8E-BA27-DD64620898DF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AFDD8E6C-D4E9-425E-946B-A6AF31B5F11D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E15B355F-D080-4DCB-93DE-997841942F74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307818A-764B-4678-B4BF-52F499653F1A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3325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D6B84193-4A82-4829-8744-11E575C5EF2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8D724E18-9A0D-42AF-873C-4F404D82EA4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A5F9240F-E302-432D-A5AA-075855634505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B973E33-E783-4A9E-BEAF-125C856897B9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19</xdr:row>
      <xdr:rowOff>496353</xdr:rowOff>
    </xdr:from>
    <xdr:to>
      <xdr:col>5</xdr:col>
      <xdr:colOff>2867940</xdr:colOff>
      <xdr:row>19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3D34D2C-E813-4EAD-9F93-ADFEE56971A8}"/>
            </a:ext>
          </a:extLst>
        </xdr:cNvPr>
        <xdr:cNvSpPr txBox="1">
          <a:spLocks noChangeArrowheads="1"/>
        </xdr:cNvSpPr>
      </xdr:nvSpPr>
      <xdr:spPr bwMode="auto">
        <a:xfrm>
          <a:off x="4079520" y="104785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19</xdr:row>
      <xdr:rowOff>746760</xdr:rowOff>
    </xdr:from>
    <xdr:to>
      <xdr:col>5</xdr:col>
      <xdr:colOff>3063240</xdr:colOff>
      <xdr:row>19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3F47FD50-1756-411D-BDAE-50367BB94050}"/>
            </a:ext>
          </a:extLst>
        </xdr:cNvPr>
        <xdr:cNvSpPr>
          <a:spLocks noChangeShapeType="1"/>
        </xdr:cNvSpPr>
      </xdr:nvSpPr>
      <xdr:spPr bwMode="auto">
        <a:xfrm rot="10800000">
          <a:off x="3810000" y="107289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A929DFB6-5C1E-4D29-AEF9-F4A6288E349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19</xdr:row>
      <xdr:rowOff>74221</xdr:rowOff>
    </xdr:from>
    <xdr:to>
      <xdr:col>5</xdr:col>
      <xdr:colOff>5408220</xdr:colOff>
      <xdr:row>19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3F6F663D-4AB7-4BB6-9E00-01F0CB192B0C}"/>
            </a:ext>
          </a:extLst>
        </xdr:cNvPr>
        <xdr:cNvSpPr txBox="1">
          <a:spLocks noChangeArrowheads="1"/>
        </xdr:cNvSpPr>
      </xdr:nvSpPr>
      <xdr:spPr bwMode="auto">
        <a:xfrm>
          <a:off x="6198622" y="100564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19</xdr:row>
      <xdr:rowOff>152400</xdr:rowOff>
    </xdr:from>
    <xdr:to>
      <xdr:col>5</xdr:col>
      <xdr:colOff>3063240</xdr:colOff>
      <xdr:row>19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A19C2E1E-CAD8-406C-9F9D-B273A88F37E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2202180</xdr:colOff>
      <xdr:row>19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CD8BCFE-5C53-4677-BCA0-5A9BFA3D3018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01346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3063240</xdr:colOff>
      <xdr:row>19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C27DB80-5B19-4864-982D-9259F5713822}"/>
            </a:ext>
          </a:extLst>
        </xdr:cNvPr>
        <xdr:cNvSpPr>
          <a:spLocks noChangeShapeType="1"/>
        </xdr:cNvSpPr>
      </xdr:nvSpPr>
      <xdr:spPr bwMode="auto">
        <a:xfrm rot="10800000">
          <a:off x="3810000" y="10134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19</xdr:row>
      <xdr:rowOff>137160</xdr:rowOff>
    </xdr:from>
    <xdr:to>
      <xdr:col>5</xdr:col>
      <xdr:colOff>2575560</xdr:colOff>
      <xdr:row>19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5C9864D5-5249-415D-B87A-BCEE13B5874B}"/>
            </a:ext>
          </a:extLst>
        </xdr:cNvPr>
        <xdr:cNvCxnSpPr>
          <a:cxnSpLocks noChangeShapeType="1"/>
        </xdr:cNvCxnSpPr>
      </xdr:nvCxnSpPr>
      <xdr:spPr bwMode="auto">
        <a:xfrm>
          <a:off x="3992880" y="101193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19</xdr:row>
      <xdr:rowOff>236220</xdr:rowOff>
    </xdr:from>
    <xdr:to>
      <xdr:col>5</xdr:col>
      <xdr:colOff>2423160</xdr:colOff>
      <xdr:row>19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9E56008-E15D-4CE7-BCC9-258651655BBF}"/>
            </a:ext>
          </a:extLst>
        </xdr:cNvPr>
        <xdr:cNvCxnSpPr>
          <a:cxnSpLocks noChangeShapeType="1"/>
        </xdr:cNvCxnSpPr>
      </xdr:nvCxnSpPr>
      <xdr:spPr bwMode="auto">
        <a:xfrm>
          <a:off x="3840480" y="102184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19</xdr:row>
      <xdr:rowOff>318052</xdr:rowOff>
    </xdr:from>
    <xdr:to>
      <xdr:col>5</xdr:col>
      <xdr:colOff>3464119</xdr:colOff>
      <xdr:row>19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F4259C97-A608-4E7F-96CE-B1E7A20D3A03}"/>
            </a:ext>
          </a:extLst>
        </xdr:cNvPr>
        <xdr:cNvSpPr txBox="1">
          <a:spLocks noChangeArrowheads="1"/>
        </xdr:cNvSpPr>
      </xdr:nvSpPr>
      <xdr:spPr bwMode="auto">
        <a:xfrm>
          <a:off x="4675699" y="103002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19</xdr:row>
      <xdr:rowOff>192157</xdr:rowOff>
    </xdr:from>
    <xdr:to>
      <xdr:col>5</xdr:col>
      <xdr:colOff>2960536</xdr:colOff>
      <xdr:row>19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BC8A770B-61BD-463A-982E-30C587D3AFC4}"/>
            </a:ext>
          </a:extLst>
        </xdr:cNvPr>
        <xdr:cNvSpPr txBox="1">
          <a:spLocks noChangeArrowheads="1"/>
        </xdr:cNvSpPr>
      </xdr:nvSpPr>
      <xdr:spPr bwMode="auto">
        <a:xfrm>
          <a:off x="4172116" y="101743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19</xdr:row>
      <xdr:rowOff>129540</xdr:rowOff>
    </xdr:from>
    <xdr:to>
      <xdr:col>5</xdr:col>
      <xdr:colOff>1211580</xdr:colOff>
      <xdr:row>19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9DE3DC91-4367-48DA-818C-F604F63BEE8F}"/>
            </a:ext>
          </a:extLst>
        </xdr:cNvPr>
        <xdr:cNvCxnSpPr>
          <a:cxnSpLocks noChangeShapeType="1"/>
        </xdr:cNvCxnSpPr>
      </xdr:nvCxnSpPr>
      <xdr:spPr bwMode="auto">
        <a:xfrm>
          <a:off x="2819400" y="101117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19</xdr:row>
      <xdr:rowOff>754380</xdr:rowOff>
    </xdr:from>
    <xdr:to>
      <xdr:col>5</xdr:col>
      <xdr:colOff>1203960</xdr:colOff>
      <xdr:row>19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6BC3FAC-10E2-4179-B517-A388E2BC89AD}"/>
            </a:ext>
          </a:extLst>
        </xdr:cNvPr>
        <xdr:cNvSpPr>
          <a:spLocks noChangeShapeType="1"/>
        </xdr:cNvSpPr>
      </xdr:nvSpPr>
      <xdr:spPr bwMode="auto">
        <a:xfrm rot="10800000">
          <a:off x="2491740" y="107365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19</xdr:row>
      <xdr:rowOff>106680</xdr:rowOff>
    </xdr:from>
    <xdr:to>
      <xdr:col>5</xdr:col>
      <xdr:colOff>1234440</xdr:colOff>
      <xdr:row>19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7C417C06-1C80-437E-9C1B-892201AD4BCF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0888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19</xdr:row>
      <xdr:rowOff>516835</xdr:rowOff>
    </xdr:from>
    <xdr:to>
      <xdr:col>5</xdr:col>
      <xdr:colOff>1217875</xdr:colOff>
      <xdr:row>19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B6363E1F-3C97-458C-A690-1B25831ECBF0}"/>
            </a:ext>
          </a:extLst>
        </xdr:cNvPr>
        <xdr:cNvSpPr txBox="1">
          <a:spLocks noChangeArrowheads="1"/>
        </xdr:cNvSpPr>
      </xdr:nvSpPr>
      <xdr:spPr bwMode="auto">
        <a:xfrm>
          <a:off x="2429455" y="104990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19</xdr:row>
      <xdr:rowOff>304800</xdr:rowOff>
    </xdr:from>
    <xdr:to>
      <xdr:col>5</xdr:col>
      <xdr:colOff>1661823</xdr:colOff>
      <xdr:row>19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F19C5A7C-82E4-4569-94F4-B6A650636B71}"/>
            </a:ext>
          </a:extLst>
        </xdr:cNvPr>
        <xdr:cNvSpPr txBox="1">
          <a:spLocks noChangeArrowheads="1"/>
        </xdr:cNvSpPr>
      </xdr:nvSpPr>
      <xdr:spPr bwMode="auto">
        <a:xfrm>
          <a:off x="2873403" y="10287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333F05CE-DDD0-412F-A8FA-CB91F5D44AFE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A2F283D5-8560-4A5D-83B1-341549384A6B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4901A48-96A3-4A2A-A7A2-EDC79765CB5E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B8E5EC9A-6116-4825-AE3A-C783B5ED176F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19</xdr:row>
      <xdr:rowOff>10886</xdr:rowOff>
    </xdr:from>
    <xdr:to>
      <xdr:col>5</xdr:col>
      <xdr:colOff>1158240</xdr:colOff>
      <xdr:row>19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CB6177A0-7C1A-4989-A471-269C490537E4}"/>
            </a:ext>
          </a:extLst>
        </xdr:cNvPr>
        <xdr:cNvSpPr txBox="1">
          <a:spLocks noChangeArrowheads="1"/>
        </xdr:cNvSpPr>
      </xdr:nvSpPr>
      <xdr:spPr bwMode="auto">
        <a:xfrm>
          <a:off x="2369820" y="9993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E3BA6475-E16D-4D09-85E9-6367599BF00C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474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6AE4AFEB-2B01-4C2C-B63E-083387A8F3B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1F19177F-3665-401C-9ED1-E18A14C5B463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52087F2A-1F81-4507-A964-8103A1DFDFA2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D51710AA-7ECC-4F5A-A3C2-2EE0CD820AA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80AA4DF4-9685-4861-9374-BB1B71D3E426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7F5D266B-0305-4FD3-97EB-67C085D26BC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C81D83D2-FEF0-41EA-9F74-2EBAFC072A51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D24D8E07-E92A-4D18-A2AB-06D85839595D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130628</xdr:rowOff>
    </xdr:from>
    <xdr:to>
      <xdr:col>5</xdr:col>
      <xdr:colOff>1589314</xdr:colOff>
      <xdr:row>7</xdr:row>
      <xdr:rowOff>587828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2B05A227-4E0D-4913-B77E-87498330465D}"/>
            </a:ext>
          </a:extLst>
        </xdr:cNvPr>
        <xdr:cNvCxnSpPr>
          <a:cxnSpLocks noChangeShapeType="1"/>
        </xdr:cNvCxnSpPr>
      </xdr:nvCxnSpPr>
      <xdr:spPr bwMode="auto">
        <a:xfrm>
          <a:off x="3197134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34554665-9522-487B-9F19-80C7B2054C98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811223D4-F5BA-48A8-A236-0A1D30D9CDC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7</xdr:row>
      <xdr:rowOff>250372</xdr:rowOff>
    </xdr:from>
    <xdr:to>
      <xdr:col>5</xdr:col>
      <xdr:colOff>1604554</xdr:colOff>
      <xdr:row>7</xdr:row>
      <xdr:rowOff>552741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500691F7-6E75-4CFC-A023-AB1A7ABE94CF}"/>
            </a:ext>
          </a:extLst>
        </xdr:cNvPr>
        <xdr:cNvSpPr txBox="1">
          <a:spLocks noChangeArrowheads="1"/>
        </xdr:cNvSpPr>
      </xdr:nvSpPr>
      <xdr:spPr bwMode="auto">
        <a:xfrm>
          <a:off x="2816134" y="34660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9770E17F-0377-4AAE-9C3E-4BA7FCA65D6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2D1E4069-C118-4379-9250-4645772B00D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DBDD6B0D-EACF-4781-A595-531622A2144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2DD1DFBD-3894-402D-BB4D-C1250C417E31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9" name="Line 20">
          <a:extLst>
            <a:ext uri="{FF2B5EF4-FFF2-40B4-BE49-F238E27FC236}">
              <a16:creationId xmlns:a16="http://schemas.microsoft.com/office/drawing/2014/main" id="{74A11455-B10D-4E2B-8BA7-3A9AA169508A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54AF3724-C619-40E9-BFF3-8A333DEB5EF8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56565991-0747-49EC-8785-B913903416E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DA48306-9C83-4F8E-8FE5-9E96ABB9787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520B3C45-0CBF-4EEF-BD81-9A06EADCF2C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44027CA7-1268-40AF-9F02-C86F06278F28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304D49BF-F5BF-49ED-A560-0A0C758A1AF9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08F1837A-55E8-42C3-BC7E-AFF63C828EC7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9EB8866E-141A-484D-8007-EC0A1F84EFE8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7A57C66A-AA31-4B3A-9E7E-F4BCB2A3BCD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11</xdr:row>
      <xdr:rowOff>141514</xdr:rowOff>
    </xdr:from>
    <xdr:to>
      <xdr:col>5</xdr:col>
      <xdr:colOff>3951514</xdr:colOff>
      <xdr:row>11</xdr:row>
      <xdr:rowOff>598714</xdr:rowOff>
    </xdr:to>
    <xdr:cxnSp macro="">
      <xdr:nvCxnSpPr>
        <xdr:cNvPr id="59" name="Straight Connector 55">
          <a:extLst>
            <a:ext uri="{FF2B5EF4-FFF2-40B4-BE49-F238E27FC236}">
              <a16:creationId xmlns:a16="http://schemas.microsoft.com/office/drawing/2014/main" id="{B6C65AAB-C839-4069-AF3B-C61D2A52BDB4}"/>
            </a:ext>
          </a:extLst>
        </xdr:cNvPr>
        <xdr:cNvCxnSpPr>
          <a:cxnSpLocks noChangeShapeType="1"/>
        </xdr:cNvCxnSpPr>
      </xdr:nvCxnSpPr>
      <xdr:spPr bwMode="auto">
        <a:xfrm>
          <a:off x="5559334" y="58946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37852EDC-0A5E-471C-845B-CC631E05A82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4A57B06C-B3D8-47F7-839F-BC93AE8F9AE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4114799</xdr:colOff>
      <xdr:row>11</xdr:row>
      <xdr:rowOff>326572</xdr:rowOff>
    </xdr:from>
    <xdr:to>
      <xdr:col>5</xdr:col>
      <xdr:colOff>4511039</xdr:colOff>
      <xdr:row>11</xdr:row>
      <xdr:rowOff>628941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2E10B2F5-4079-427E-9EB6-C22ABF67D596}"/>
            </a:ext>
          </a:extLst>
        </xdr:cNvPr>
        <xdr:cNvSpPr txBox="1">
          <a:spLocks noChangeArrowheads="1"/>
        </xdr:cNvSpPr>
      </xdr:nvSpPr>
      <xdr:spPr bwMode="auto">
        <a:xfrm>
          <a:off x="5722619" y="60796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C9013683-2348-4576-B9F4-FF9C662D1E5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8F57440E-2B48-4295-9189-0933C35FE10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0DBE3E87-8235-404A-B9D1-A5F075C162D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8B98F9C0-EBA3-44DE-8282-EA2F634A656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BB1D1BA-0CB0-4FB7-A651-9F482C44D072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484</a:t>
          </a:r>
        </a:p>
      </xdr:txBody>
    </xdr:sp>
    <xdr:clientData/>
  </xdr:twoCellAnchor>
  <xdr:twoCellAnchor>
    <xdr:from>
      <xdr:col>5</xdr:col>
      <xdr:colOff>1577340</xdr:colOff>
      <xdr:row>13</xdr:row>
      <xdr:rowOff>601980</xdr:rowOff>
    </xdr:from>
    <xdr:to>
      <xdr:col>5</xdr:col>
      <xdr:colOff>3962400</xdr:colOff>
      <xdr:row>13</xdr:row>
      <xdr:rowOff>609600</xdr:rowOff>
    </xdr:to>
    <xdr:sp macro="" textlink="">
      <xdr:nvSpPr>
        <xdr:cNvPr id="68" name="Line 20">
          <a:extLst>
            <a:ext uri="{FF2B5EF4-FFF2-40B4-BE49-F238E27FC236}">
              <a16:creationId xmlns:a16="http://schemas.microsoft.com/office/drawing/2014/main" id="{9CF0090B-ABA3-4898-B37D-B2928662E843}"/>
            </a:ext>
          </a:extLst>
        </xdr:cNvPr>
        <xdr:cNvSpPr>
          <a:spLocks noChangeShapeType="1"/>
        </xdr:cNvSpPr>
      </xdr:nvSpPr>
      <xdr:spPr bwMode="auto">
        <a:xfrm rot="10800000">
          <a:off x="3185160" y="72009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43D67AC3-B845-4371-ACE7-AD7DBDE42587}"/>
            </a:ext>
          </a:extLst>
        </xdr:cNvPr>
        <xdr:cNvSpPr txBox="1">
          <a:spLocks noChangeArrowheads="1"/>
        </xdr:cNvSpPr>
      </xdr:nvSpPr>
      <xdr:spPr bwMode="auto">
        <a:xfrm>
          <a:off x="5885906" y="6626629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5EBA9EC2-50B5-4C7C-96D7-D9AF93A3838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13</xdr:row>
      <xdr:rowOff>130628</xdr:rowOff>
    </xdr:from>
    <xdr:to>
      <xdr:col>5</xdr:col>
      <xdr:colOff>1589314</xdr:colOff>
      <xdr:row>13</xdr:row>
      <xdr:rowOff>587828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D0F9121B-087B-429F-BDED-2271886689DF}"/>
            </a:ext>
          </a:extLst>
        </xdr:cNvPr>
        <xdr:cNvCxnSpPr>
          <a:cxnSpLocks noChangeShapeType="1"/>
        </xdr:cNvCxnSpPr>
      </xdr:nvCxnSpPr>
      <xdr:spPr bwMode="auto">
        <a:xfrm>
          <a:off x="3197134" y="672954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5007129E-44B5-4364-BDF8-2E8D668BC8E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91BF4B7C-01A9-4F3D-A43A-59DB85F50E6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13</xdr:row>
      <xdr:rowOff>250372</xdr:rowOff>
    </xdr:from>
    <xdr:to>
      <xdr:col>5</xdr:col>
      <xdr:colOff>1604554</xdr:colOff>
      <xdr:row>13</xdr:row>
      <xdr:rowOff>552741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F66D7812-9063-4629-98C5-89C64B16B6DD}"/>
            </a:ext>
          </a:extLst>
        </xdr:cNvPr>
        <xdr:cNvSpPr txBox="1">
          <a:spLocks noChangeArrowheads="1"/>
        </xdr:cNvSpPr>
      </xdr:nvSpPr>
      <xdr:spPr bwMode="auto">
        <a:xfrm>
          <a:off x="2816134" y="68492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ECE9D881-CB07-4B26-B3FD-8CE5C2F3B41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F9371F18-31E7-461D-BDEA-83E0C08A59E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1EA40E1E-1F40-4636-B2F6-2FE2A302102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25524D31-0EBF-485C-8C9B-266E59128E9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C6B5BC49-4250-42D8-AE61-5100BB45A5D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F04CE408-BFB7-4D2B-8BB3-62D81526F2A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574296A9-4C88-4889-A368-F1CF116E360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8FEDDAD1-8DF8-47BE-B57A-D3C8AE8A481C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259</a:t>
          </a:r>
        </a:p>
      </xdr:txBody>
    </xdr:sp>
    <xdr:clientData/>
  </xdr:twoCellAnchor>
  <xdr:twoCellAnchor>
    <xdr:from>
      <xdr:col>5</xdr:col>
      <xdr:colOff>1577340</xdr:colOff>
      <xdr:row>18</xdr:row>
      <xdr:rowOff>601980</xdr:rowOff>
    </xdr:from>
    <xdr:to>
      <xdr:col>5</xdr:col>
      <xdr:colOff>3962400</xdr:colOff>
      <xdr:row>18</xdr:row>
      <xdr:rowOff>609600</xdr:rowOff>
    </xdr:to>
    <xdr:sp macro="" textlink="">
      <xdr:nvSpPr>
        <xdr:cNvPr id="83" name="Line 20">
          <a:extLst>
            <a:ext uri="{FF2B5EF4-FFF2-40B4-BE49-F238E27FC236}">
              <a16:creationId xmlns:a16="http://schemas.microsoft.com/office/drawing/2014/main" id="{2CCD6273-7695-46E8-8F5E-7D9492E83B8E}"/>
            </a:ext>
          </a:extLst>
        </xdr:cNvPr>
        <xdr:cNvSpPr>
          <a:spLocks noChangeShapeType="1"/>
        </xdr:cNvSpPr>
      </xdr:nvSpPr>
      <xdr:spPr bwMode="auto">
        <a:xfrm rot="10800000">
          <a:off x="3185160" y="97383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80A1D4BD-F288-4CC2-AA95-6487B77021CD}"/>
            </a:ext>
          </a:extLst>
        </xdr:cNvPr>
        <xdr:cNvSpPr txBox="1">
          <a:spLocks noChangeArrowheads="1"/>
        </xdr:cNvSpPr>
      </xdr:nvSpPr>
      <xdr:spPr bwMode="auto">
        <a:xfrm>
          <a:off x="5885906" y="9164089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41652191-48BC-4196-B79D-BA251AAF7B2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18</xdr:row>
      <xdr:rowOff>163285</xdr:rowOff>
    </xdr:from>
    <xdr:to>
      <xdr:col>5</xdr:col>
      <xdr:colOff>3973286</xdr:colOff>
      <xdr:row>18</xdr:row>
      <xdr:rowOff>620485</xdr:rowOff>
    </xdr:to>
    <xdr:cxnSp macro="">
      <xdr:nvCxnSpPr>
        <xdr:cNvPr id="86" name="Straight Connector 55">
          <a:extLst>
            <a:ext uri="{FF2B5EF4-FFF2-40B4-BE49-F238E27FC236}">
              <a16:creationId xmlns:a16="http://schemas.microsoft.com/office/drawing/2014/main" id="{5462F4A8-000A-4822-869A-A36F1E5CFF92}"/>
            </a:ext>
          </a:extLst>
        </xdr:cNvPr>
        <xdr:cNvCxnSpPr>
          <a:cxnSpLocks noChangeShapeType="1"/>
        </xdr:cNvCxnSpPr>
      </xdr:nvCxnSpPr>
      <xdr:spPr bwMode="auto">
        <a:xfrm>
          <a:off x="5581106" y="929966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78C63E91-69E7-45BE-ADA4-E381230C79D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3EC7794A-71F5-4366-80F1-F8569984EDB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18</xdr:row>
      <xdr:rowOff>304801</xdr:rowOff>
    </xdr:from>
    <xdr:to>
      <xdr:col>5</xdr:col>
      <xdr:colOff>4478383</xdr:colOff>
      <xdr:row>18</xdr:row>
      <xdr:rowOff>607170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6212BBB4-23EC-48B8-801D-23AEE8B95F70}"/>
            </a:ext>
          </a:extLst>
        </xdr:cNvPr>
        <xdr:cNvSpPr txBox="1">
          <a:spLocks noChangeArrowheads="1"/>
        </xdr:cNvSpPr>
      </xdr:nvSpPr>
      <xdr:spPr bwMode="auto">
        <a:xfrm>
          <a:off x="5689963" y="944118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85B9B75C-F7C4-446F-B519-918A9FE4FBA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2FD904EB-4779-41A8-877D-03D475C0C7B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300375F7-E8DF-4B62-8022-342C5512F69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594F1B87-99FA-407C-B3BA-6C398130016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22F3DE99-334A-45B2-BDC6-812A0F6CAC1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AB848D75-BA64-42A4-B044-8F010CDC489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0117AD0C-9E92-4F54-842E-98AB9E5FE17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9468CBEE-DAC4-44B4-8351-55374F4E4405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15</xdr:row>
      <xdr:rowOff>601980</xdr:rowOff>
    </xdr:from>
    <xdr:to>
      <xdr:col>5</xdr:col>
      <xdr:colOff>3962400</xdr:colOff>
      <xdr:row>15</xdr:row>
      <xdr:rowOff>609600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7B9A8F06-8771-4396-B6CE-C58DC5B958D1}"/>
            </a:ext>
          </a:extLst>
        </xdr:cNvPr>
        <xdr:cNvSpPr>
          <a:spLocks noChangeShapeType="1"/>
        </xdr:cNvSpPr>
      </xdr:nvSpPr>
      <xdr:spPr bwMode="auto">
        <a:xfrm rot="10800000">
          <a:off x="3185160" y="80467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833057A6-2D42-4176-8289-C45A5DD11F29}"/>
            </a:ext>
          </a:extLst>
        </xdr:cNvPr>
        <xdr:cNvSpPr txBox="1">
          <a:spLocks noChangeArrowheads="1"/>
        </xdr:cNvSpPr>
      </xdr:nvSpPr>
      <xdr:spPr bwMode="auto">
        <a:xfrm>
          <a:off x="5885906" y="7472449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2478B621-1716-4CA2-9D2C-04492870C3B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CAB32110-3F97-4328-9B43-22D809358C8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97F046C0-DDF5-4ED2-8DAF-1A58D87C434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A5004525-86A4-47B2-B39F-F63BDD714B7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ACCC6986-2A4E-4147-AAD7-D1B9EAAF80A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FBE0CF66-BB4A-4208-B88D-901E1B43D3B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F14C65A9-8FA3-4BAE-8727-26B976D50F4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FE1F0C29-101A-4161-83F7-B7C0C42D4BA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6B2B7F0C-6836-41C4-8ADF-AB72CDB6C10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7E9D57F2-3621-40C6-A6FE-BF9D92AA316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D2774C54-38FE-47C7-B541-D5466001E447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16</xdr:row>
      <xdr:rowOff>601980</xdr:rowOff>
    </xdr:from>
    <xdr:to>
      <xdr:col>5</xdr:col>
      <xdr:colOff>3962400</xdr:colOff>
      <xdr:row>16</xdr:row>
      <xdr:rowOff>609600</xdr:rowOff>
    </xdr:to>
    <xdr:sp macro="" textlink="">
      <xdr:nvSpPr>
        <xdr:cNvPr id="111" name="Line 20">
          <a:extLst>
            <a:ext uri="{FF2B5EF4-FFF2-40B4-BE49-F238E27FC236}">
              <a16:creationId xmlns:a16="http://schemas.microsoft.com/office/drawing/2014/main" id="{22ED388B-790C-4BA2-BEA6-1D7D964E3101}"/>
            </a:ext>
          </a:extLst>
        </xdr:cNvPr>
        <xdr:cNvSpPr>
          <a:spLocks noChangeShapeType="1"/>
        </xdr:cNvSpPr>
      </xdr:nvSpPr>
      <xdr:spPr bwMode="auto">
        <a:xfrm rot="10800000">
          <a:off x="3185160" y="88925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C7AFF5D2-7F19-4B6B-B95D-2AAA92AABD19}"/>
            </a:ext>
          </a:extLst>
        </xdr:cNvPr>
        <xdr:cNvSpPr txBox="1">
          <a:spLocks noChangeArrowheads="1"/>
        </xdr:cNvSpPr>
      </xdr:nvSpPr>
      <xdr:spPr bwMode="auto">
        <a:xfrm>
          <a:off x="5885906" y="8318269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B14190D-4BF1-472D-AAAB-8C853553D44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9A18210A-E08F-42EF-9DD4-F1C834610FD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631413F-D393-47EF-94CF-2B4FF3D7211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307B4C53-C9B2-417E-9E39-EBC0D7F758D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9A59A79A-A8BF-43B7-8EA9-6B9CF1C3AC9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00ABB01F-F701-484B-A360-2E49AA3618E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04584F3-07C5-4E65-8F36-63C2342297A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A8AB2BC9-4677-49D4-B88E-102600B294F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8FC351A3-3AFD-4FC4-BA4D-EA4838C1EE6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8C4A011C-B539-4958-9CDE-5763D590BF7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20</xdr:row>
      <xdr:rowOff>496353</xdr:rowOff>
    </xdr:from>
    <xdr:to>
      <xdr:col>5</xdr:col>
      <xdr:colOff>2867940</xdr:colOff>
      <xdr:row>20</xdr:row>
      <xdr:rowOff>798722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2AE60866-F9B3-4B69-92E0-12DE082ABA95}"/>
            </a:ext>
          </a:extLst>
        </xdr:cNvPr>
        <xdr:cNvSpPr txBox="1">
          <a:spLocks noChangeArrowheads="1"/>
        </xdr:cNvSpPr>
      </xdr:nvSpPr>
      <xdr:spPr bwMode="auto">
        <a:xfrm>
          <a:off x="4079520" y="113243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20</xdr:row>
      <xdr:rowOff>746760</xdr:rowOff>
    </xdr:from>
    <xdr:to>
      <xdr:col>5</xdr:col>
      <xdr:colOff>3063240</xdr:colOff>
      <xdr:row>20</xdr:row>
      <xdr:rowOff>746760</xdr:rowOff>
    </xdr:to>
    <xdr:sp macro="" textlink="">
      <xdr:nvSpPr>
        <xdr:cNvPr id="124" name="Line 20">
          <a:extLst>
            <a:ext uri="{FF2B5EF4-FFF2-40B4-BE49-F238E27FC236}">
              <a16:creationId xmlns:a16="http://schemas.microsoft.com/office/drawing/2014/main" id="{8EA004B8-646F-4765-B3DB-4946839AF318}"/>
            </a:ext>
          </a:extLst>
        </xdr:cNvPr>
        <xdr:cNvSpPr>
          <a:spLocks noChangeShapeType="1"/>
        </xdr:cNvSpPr>
      </xdr:nvSpPr>
      <xdr:spPr bwMode="auto">
        <a:xfrm rot="10800000">
          <a:off x="3810000" y="11574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0A9547C1-E8B3-4567-AA00-17D103DF55C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20</xdr:row>
      <xdr:rowOff>74221</xdr:rowOff>
    </xdr:from>
    <xdr:to>
      <xdr:col>5</xdr:col>
      <xdr:colOff>5408220</xdr:colOff>
      <xdr:row>20</xdr:row>
      <xdr:rowOff>517566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821EA03F-6D60-4543-A98E-33491946CDDC}"/>
            </a:ext>
          </a:extLst>
        </xdr:cNvPr>
        <xdr:cNvSpPr txBox="1">
          <a:spLocks noChangeArrowheads="1"/>
        </xdr:cNvSpPr>
      </xdr:nvSpPr>
      <xdr:spPr bwMode="auto">
        <a:xfrm>
          <a:off x="6198622" y="109022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20</xdr:row>
      <xdr:rowOff>152400</xdr:rowOff>
    </xdr:from>
    <xdr:to>
      <xdr:col>5</xdr:col>
      <xdr:colOff>3063240</xdr:colOff>
      <xdr:row>20</xdr:row>
      <xdr:rowOff>746760</xdr:rowOff>
    </xdr:to>
    <xdr:cxnSp macro="">
      <xdr:nvCxnSpPr>
        <xdr:cNvPr id="127" name="Straight Connector 55">
          <a:extLst>
            <a:ext uri="{FF2B5EF4-FFF2-40B4-BE49-F238E27FC236}">
              <a16:creationId xmlns:a16="http://schemas.microsoft.com/office/drawing/2014/main" id="{5D61BFBF-7836-4076-8463-1793EFF4448F}"/>
            </a:ext>
          </a:extLst>
        </xdr:cNvPr>
        <xdr:cNvCxnSpPr>
          <a:cxnSpLocks noChangeShapeType="1"/>
          <a:stCxn id="129" idx="0"/>
          <a:endCxn id="124" idx="0"/>
        </xdr:cNvCxnSpPr>
      </xdr:nvCxnSpPr>
      <xdr:spPr bwMode="auto">
        <a:xfrm>
          <a:off x="467106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2202180</xdr:colOff>
      <xdr:row>20</xdr:row>
      <xdr:rowOff>746760</xdr:rowOff>
    </xdr:to>
    <xdr:cxnSp macro="">
      <xdr:nvCxnSpPr>
        <xdr:cNvPr id="128" name="Straight Connector 55">
          <a:extLst>
            <a:ext uri="{FF2B5EF4-FFF2-40B4-BE49-F238E27FC236}">
              <a16:creationId xmlns:a16="http://schemas.microsoft.com/office/drawing/2014/main" id="{C223BD2A-73FC-4B48-ACDB-0253635FC72A}"/>
            </a:ext>
          </a:extLst>
        </xdr:cNvPr>
        <xdr:cNvCxnSpPr>
          <a:cxnSpLocks noChangeShapeType="1"/>
          <a:stCxn id="129" idx="1"/>
          <a:endCxn id="124" idx="1"/>
        </xdr:cNvCxnSpPr>
      </xdr:nvCxnSpPr>
      <xdr:spPr bwMode="auto">
        <a:xfrm>
          <a:off x="381000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3063240</xdr:colOff>
      <xdr:row>20</xdr:row>
      <xdr:rowOff>152400</xdr:rowOff>
    </xdr:to>
    <xdr:sp macro="" textlink="">
      <xdr:nvSpPr>
        <xdr:cNvPr id="129" name="Line 20">
          <a:extLst>
            <a:ext uri="{FF2B5EF4-FFF2-40B4-BE49-F238E27FC236}">
              <a16:creationId xmlns:a16="http://schemas.microsoft.com/office/drawing/2014/main" id="{DC0506AD-2A0B-46C0-BCAB-A031FB5C2DD3}"/>
            </a:ext>
          </a:extLst>
        </xdr:cNvPr>
        <xdr:cNvSpPr>
          <a:spLocks noChangeShapeType="1"/>
        </xdr:cNvSpPr>
      </xdr:nvSpPr>
      <xdr:spPr bwMode="auto">
        <a:xfrm rot="10800000">
          <a:off x="3810000" y="10980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20</xdr:row>
      <xdr:rowOff>137160</xdr:rowOff>
    </xdr:from>
    <xdr:to>
      <xdr:col>5</xdr:col>
      <xdr:colOff>2575560</xdr:colOff>
      <xdr:row>20</xdr:row>
      <xdr:rowOff>358140</xdr:rowOff>
    </xdr:to>
    <xdr:cxnSp macro="">
      <xdr:nvCxnSpPr>
        <xdr:cNvPr id="130" name="Straight Connector 55">
          <a:extLst>
            <a:ext uri="{FF2B5EF4-FFF2-40B4-BE49-F238E27FC236}">
              <a16:creationId xmlns:a16="http://schemas.microsoft.com/office/drawing/2014/main" id="{22C5E6B7-0E44-45D6-B6B3-1153BD33F9CE}"/>
            </a:ext>
          </a:extLst>
        </xdr:cNvPr>
        <xdr:cNvCxnSpPr>
          <a:cxnSpLocks noChangeShapeType="1"/>
        </xdr:cNvCxnSpPr>
      </xdr:nvCxnSpPr>
      <xdr:spPr bwMode="auto">
        <a:xfrm>
          <a:off x="3992880" y="109651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20</xdr:row>
      <xdr:rowOff>236220</xdr:rowOff>
    </xdr:from>
    <xdr:to>
      <xdr:col>5</xdr:col>
      <xdr:colOff>2423160</xdr:colOff>
      <xdr:row>20</xdr:row>
      <xdr:rowOff>457200</xdr:rowOff>
    </xdr:to>
    <xdr:cxnSp macro="">
      <xdr:nvCxnSpPr>
        <xdr:cNvPr id="131" name="Straight Connector 55">
          <a:extLst>
            <a:ext uri="{FF2B5EF4-FFF2-40B4-BE49-F238E27FC236}">
              <a16:creationId xmlns:a16="http://schemas.microsoft.com/office/drawing/2014/main" id="{B6CDD829-F55E-4B3D-9F80-5B0C93EB148A}"/>
            </a:ext>
          </a:extLst>
        </xdr:cNvPr>
        <xdr:cNvCxnSpPr>
          <a:cxnSpLocks noChangeShapeType="1"/>
        </xdr:cNvCxnSpPr>
      </xdr:nvCxnSpPr>
      <xdr:spPr bwMode="auto">
        <a:xfrm>
          <a:off x="3840480" y="110642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20</xdr:row>
      <xdr:rowOff>318052</xdr:rowOff>
    </xdr:from>
    <xdr:to>
      <xdr:col>5</xdr:col>
      <xdr:colOff>3464119</xdr:colOff>
      <xdr:row>20</xdr:row>
      <xdr:rowOff>620421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B214425E-9E63-47E9-8D61-29063A893942}"/>
            </a:ext>
          </a:extLst>
        </xdr:cNvPr>
        <xdr:cNvSpPr txBox="1">
          <a:spLocks noChangeArrowheads="1"/>
        </xdr:cNvSpPr>
      </xdr:nvSpPr>
      <xdr:spPr bwMode="auto">
        <a:xfrm>
          <a:off x="4675699" y="111460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20</xdr:row>
      <xdr:rowOff>192157</xdr:rowOff>
    </xdr:from>
    <xdr:to>
      <xdr:col>5</xdr:col>
      <xdr:colOff>2960536</xdr:colOff>
      <xdr:row>20</xdr:row>
      <xdr:rowOff>494526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DEF1AEE-6B96-42AB-B3A5-051DD2710A26}"/>
            </a:ext>
          </a:extLst>
        </xdr:cNvPr>
        <xdr:cNvSpPr txBox="1">
          <a:spLocks noChangeArrowheads="1"/>
        </xdr:cNvSpPr>
      </xdr:nvSpPr>
      <xdr:spPr bwMode="auto">
        <a:xfrm>
          <a:off x="4172116" y="110201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20</xdr:row>
      <xdr:rowOff>129540</xdr:rowOff>
    </xdr:from>
    <xdr:to>
      <xdr:col>5</xdr:col>
      <xdr:colOff>1211580</xdr:colOff>
      <xdr:row>20</xdr:row>
      <xdr:rowOff>731520</xdr:rowOff>
    </xdr:to>
    <xdr:cxnSp macro="">
      <xdr:nvCxnSpPr>
        <xdr:cNvPr id="134" name="Straight Connector 55">
          <a:extLst>
            <a:ext uri="{FF2B5EF4-FFF2-40B4-BE49-F238E27FC236}">
              <a16:creationId xmlns:a16="http://schemas.microsoft.com/office/drawing/2014/main" id="{E2235124-F10A-424A-9670-2F27559D2BE2}"/>
            </a:ext>
          </a:extLst>
        </xdr:cNvPr>
        <xdr:cNvCxnSpPr>
          <a:cxnSpLocks noChangeShapeType="1"/>
        </xdr:cNvCxnSpPr>
      </xdr:nvCxnSpPr>
      <xdr:spPr bwMode="auto">
        <a:xfrm>
          <a:off x="2819400" y="109575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20</xdr:row>
      <xdr:rowOff>754380</xdr:rowOff>
    </xdr:from>
    <xdr:to>
      <xdr:col>5</xdr:col>
      <xdr:colOff>1203960</xdr:colOff>
      <xdr:row>20</xdr:row>
      <xdr:rowOff>754380</xdr:rowOff>
    </xdr:to>
    <xdr:sp macro="" textlink="">
      <xdr:nvSpPr>
        <xdr:cNvPr id="135" name="Line 20">
          <a:extLst>
            <a:ext uri="{FF2B5EF4-FFF2-40B4-BE49-F238E27FC236}">
              <a16:creationId xmlns:a16="http://schemas.microsoft.com/office/drawing/2014/main" id="{EEEB85E3-3C82-44D5-B523-DC472DDCC80B}"/>
            </a:ext>
          </a:extLst>
        </xdr:cNvPr>
        <xdr:cNvSpPr>
          <a:spLocks noChangeShapeType="1"/>
        </xdr:cNvSpPr>
      </xdr:nvSpPr>
      <xdr:spPr bwMode="auto">
        <a:xfrm rot="10800000">
          <a:off x="2491740" y="115824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20</xdr:row>
      <xdr:rowOff>106680</xdr:rowOff>
    </xdr:from>
    <xdr:to>
      <xdr:col>5</xdr:col>
      <xdr:colOff>1234440</xdr:colOff>
      <xdr:row>20</xdr:row>
      <xdr:rowOff>297180</xdr:rowOff>
    </xdr:to>
    <xdr:cxnSp macro="">
      <xdr:nvCxnSpPr>
        <xdr:cNvPr id="136" name="Straight Connector 55">
          <a:extLst>
            <a:ext uri="{FF2B5EF4-FFF2-40B4-BE49-F238E27FC236}">
              <a16:creationId xmlns:a16="http://schemas.microsoft.com/office/drawing/2014/main" id="{935C5454-698A-49E4-8006-B60F6D4AE221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9347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20</xdr:row>
      <xdr:rowOff>516835</xdr:rowOff>
    </xdr:from>
    <xdr:to>
      <xdr:col>5</xdr:col>
      <xdr:colOff>1217875</xdr:colOff>
      <xdr:row>20</xdr:row>
      <xdr:rowOff>819204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DD822498-3819-475E-A221-D627AA78BE70}"/>
            </a:ext>
          </a:extLst>
        </xdr:cNvPr>
        <xdr:cNvSpPr txBox="1">
          <a:spLocks noChangeArrowheads="1"/>
        </xdr:cNvSpPr>
      </xdr:nvSpPr>
      <xdr:spPr bwMode="auto">
        <a:xfrm>
          <a:off x="2429455" y="113448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20</xdr:row>
      <xdr:rowOff>304800</xdr:rowOff>
    </xdr:from>
    <xdr:to>
      <xdr:col>5</xdr:col>
      <xdr:colOff>1661823</xdr:colOff>
      <xdr:row>20</xdr:row>
      <xdr:rowOff>607169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989931AC-9890-4AAD-B575-FA9D5EF7643B}"/>
            </a:ext>
          </a:extLst>
        </xdr:cNvPr>
        <xdr:cNvSpPr txBox="1">
          <a:spLocks noChangeArrowheads="1"/>
        </xdr:cNvSpPr>
      </xdr:nvSpPr>
      <xdr:spPr bwMode="auto">
        <a:xfrm>
          <a:off x="2873403" y="111328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20</xdr:row>
      <xdr:rowOff>10886</xdr:rowOff>
    </xdr:from>
    <xdr:to>
      <xdr:col>5</xdr:col>
      <xdr:colOff>1158240</xdr:colOff>
      <xdr:row>20</xdr:row>
      <xdr:rowOff>313255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F03A0BD-66ED-45C8-AF10-1C245A900D6A}"/>
            </a:ext>
          </a:extLst>
        </xdr:cNvPr>
        <xdr:cNvSpPr txBox="1">
          <a:spLocks noChangeArrowheads="1"/>
        </xdr:cNvSpPr>
      </xdr:nvSpPr>
      <xdr:spPr bwMode="auto">
        <a:xfrm>
          <a:off x="2369820" y="108389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79519A9F-6466-49AB-82CB-3717DE779652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41" name="Line 20">
          <a:extLst>
            <a:ext uri="{FF2B5EF4-FFF2-40B4-BE49-F238E27FC236}">
              <a16:creationId xmlns:a16="http://schemas.microsoft.com/office/drawing/2014/main" id="{1B47FCA4-B550-42EC-8635-3082FEB73FDA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8BED2756-BD62-41A7-8752-19443B4CE144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8C99B50-7909-4B0E-8DD2-A11D8AE0793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A68949DD-F7C5-43DE-84B6-427AAF5B0738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43B30A5E-0EA8-41F5-AE96-C73291670FF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5E0F7AC0-A45F-4B4E-AD13-E2CDF251688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55416D70-9383-45F6-A7BC-7B4AA946942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148" name="Line 20">
          <a:extLst>
            <a:ext uri="{FF2B5EF4-FFF2-40B4-BE49-F238E27FC236}">
              <a16:creationId xmlns:a16="http://schemas.microsoft.com/office/drawing/2014/main" id="{ECEBAEBE-B043-4C1D-AC45-A9266B5FAF73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8E60E567-ABE6-4217-920A-9E31000DEA08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53F93667-9F85-4DA8-84F4-D6378471E44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151" name="Straight Connector 55">
          <a:extLst>
            <a:ext uri="{FF2B5EF4-FFF2-40B4-BE49-F238E27FC236}">
              <a16:creationId xmlns:a16="http://schemas.microsoft.com/office/drawing/2014/main" id="{D08CB48F-00B6-4FC7-910C-6ADA3B1BB060}"/>
            </a:ext>
          </a:extLst>
        </xdr:cNvPr>
        <xdr:cNvCxnSpPr>
          <a:cxnSpLocks noChangeShapeType="1"/>
        </xdr:cNvCxnSpPr>
      </xdr:nvCxnSpPr>
      <xdr:spPr bwMode="auto">
        <a:xfrm>
          <a:off x="5573485" y="6749143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7B7CD16D-A915-4AB3-94CC-A214C568262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97E7FF02-C434-4B44-8E80-92EEE701314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4114799</xdr:colOff>
      <xdr:row>12</xdr:row>
      <xdr:rowOff>326572</xdr:rowOff>
    </xdr:from>
    <xdr:to>
      <xdr:col>5</xdr:col>
      <xdr:colOff>4511039</xdr:colOff>
      <xdr:row>12</xdr:row>
      <xdr:rowOff>628941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611AA012-ECB4-4B90-A56B-3AFFE5A83FC1}"/>
            </a:ext>
          </a:extLst>
        </xdr:cNvPr>
        <xdr:cNvSpPr txBox="1">
          <a:spLocks noChangeArrowheads="1"/>
        </xdr:cNvSpPr>
      </xdr:nvSpPr>
      <xdr:spPr bwMode="auto">
        <a:xfrm>
          <a:off x="5736770" y="693420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A40AE679-F187-42D7-8C16-984B49A5F25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036340E9-87A7-4467-B275-08E5336A3BA0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BD873FB2-4918-4252-900F-DBD4897B129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05687FB6-43DD-4B14-8F86-D53A6DC70090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D6B8A78F-1376-45BC-8E87-EFAB4FAD8E4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4009E284-A134-4CBA-ACE0-A98115A36AD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7F7FC52-C8F0-4051-B95F-66F36996BD0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B57F2A84-6944-41FE-B269-89B6174FB87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9428874C-D9D6-4C4B-A6CB-2AC899DDF85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5D0968ED-E1E1-4A31-AC03-880F3BF727D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EFFBDD73-4980-4F22-BB85-3FCAB9E8481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2BBBA7C2-B9D1-4848-9E63-F299827C7D4A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484</a:t>
          </a:r>
        </a:p>
      </xdr:txBody>
    </xdr:sp>
    <xdr:clientData/>
  </xdr:twoCellAnchor>
  <xdr:twoCellAnchor>
    <xdr:from>
      <xdr:col>5</xdr:col>
      <xdr:colOff>1577340</xdr:colOff>
      <xdr:row>14</xdr:row>
      <xdr:rowOff>601980</xdr:rowOff>
    </xdr:from>
    <xdr:to>
      <xdr:col>5</xdr:col>
      <xdr:colOff>3962400</xdr:colOff>
      <xdr:row>14</xdr:row>
      <xdr:rowOff>609600</xdr:rowOff>
    </xdr:to>
    <xdr:sp macro="" textlink="">
      <xdr:nvSpPr>
        <xdr:cNvPr id="167" name="Line 20">
          <a:extLst>
            <a:ext uri="{FF2B5EF4-FFF2-40B4-BE49-F238E27FC236}">
              <a16:creationId xmlns:a16="http://schemas.microsoft.com/office/drawing/2014/main" id="{1845FC4F-A80F-4A06-ADC0-BAC3C73986CA}"/>
            </a:ext>
          </a:extLst>
        </xdr:cNvPr>
        <xdr:cNvSpPr>
          <a:spLocks noChangeShapeType="1"/>
        </xdr:cNvSpPr>
      </xdr:nvSpPr>
      <xdr:spPr bwMode="auto">
        <a:xfrm rot="10800000">
          <a:off x="3199311" y="8907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9DE60E87-8448-42B2-95DF-1A76FB3E10DB}"/>
            </a:ext>
          </a:extLst>
        </xdr:cNvPr>
        <xdr:cNvSpPr txBox="1">
          <a:spLocks noChangeArrowheads="1"/>
        </xdr:cNvSpPr>
      </xdr:nvSpPr>
      <xdr:spPr bwMode="auto">
        <a:xfrm>
          <a:off x="5900057" y="8333509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3DAF7788-6127-4E51-BAA7-B6D7ECB1695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14</xdr:row>
      <xdr:rowOff>130628</xdr:rowOff>
    </xdr:from>
    <xdr:to>
      <xdr:col>5</xdr:col>
      <xdr:colOff>1589314</xdr:colOff>
      <xdr:row>14</xdr:row>
      <xdr:rowOff>587828</xdr:rowOff>
    </xdr:to>
    <xdr:cxnSp macro="">
      <xdr:nvCxnSpPr>
        <xdr:cNvPr id="170" name="Straight Connector 55">
          <a:extLst>
            <a:ext uri="{FF2B5EF4-FFF2-40B4-BE49-F238E27FC236}">
              <a16:creationId xmlns:a16="http://schemas.microsoft.com/office/drawing/2014/main" id="{D431CE59-0B9B-4D12-A3DF-053A7C6A710A}"/>
            </a:ext>
          </a:extLst>
        </xdr:cNvPr>
        <xdr:cNvCxnSpPr>
          <a:cxnSpLocks noChangeShapeType="1"/>
        </xdr:cNvCxnSpPr>
      </xdr:nvCxnSpPr>
      <xdr:spPr bwMode="auto">
        <a:xfrm>
          <a:off x="3211285" y="843642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0C3327BD-43C7-4120-ABCB-36BDACD13C6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851AA1A-4385-46F8-91F6-18EFFF85084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14</xdr:row>
      <xdr:rowOff>250372</xdr:rowOff>
    </xdr:from>
    <xdr:to>
      <xdr:col>5</xdr:col>
      <xdr:colOff>1604554</xdr:colOff>
      <xdr:row>14</xdr:row>
      <xdr:rowOff>552741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7D112CD2-06E2-4517-84C5-9F78BC90BCC3}"/>
            </a:ext>
          </a:extLst>
        </xdr:cNvPr>
        <xdr:cNvSpPr txBox="1">
          <a:spLocks noChangeArrowheads="1"/>
        </xdr:cNvSpPr>
      </xdr:nvSpPr>
      <xdr:spPr bwMode="auto">
        <a:xfrm>
          <a:off x="2830285" y="85561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B5659633-E777-4070-B8C8-558A1034F86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9316CF6D-4EC9-4B83-8D67-5329372BAB3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698EB63B-E9EA-4C1E-AA70-F89B872571A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9AE3BDD-80B4-42F1-9E99-1F259D96104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BC7C50E3-0467-4E39-ADB7-A1C9C5347C2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521661AB-9D5E-4BA2-AD45-4DDD959CA59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8E92EF8A-D721-47FF-82A4-8D0275DA6A0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891EEBB3-4848-43F8-9D77-5202DDAF227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D63B3DC0-30E1-4F17-A2A9-45C75227CFA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39FC5402-313F-4472-B658-8221FAC1755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A2852F34-CD37-4D6C-BBCA-10D9F48400B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B8350929-C19C-4024-90A9-B5F2B821B9E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2559DD31-D2BF-4531-B409-ABA4D86DE91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4ACA9A84-7A85-44CD-A922-27EBA58B95B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78C24606-9EA0-421C-92C0-E9E17DE8402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4C0517A7-F9AB-4CCA-8789-A7364844D1F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6DC7DABC-70D2-4B63-9013-46ABFD7E0DF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05FF2AA5-4F82-4BFE-AE87-807F100D2D6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B08ECD1F-3EA6-4833-8D4C-EFA28CE843A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ED4BDAD7-5DBF-456C-9294-2E13D2AB385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6B9ECF48-A0A5-4C44-95F6-6FE57194176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2AE4677D-4713-4520-B799-CBF30DDCFE9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DC6C8BDE-24FB-449A-AEB2-6198F62E0C7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8F0D090C-2723-4436-9134-32C0DD07992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6476F6BB-443D-4D0B-B8D3-D1CB0757D60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3BDAF04E-4C10-4040-87B2-436D41263F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FF002158-B5C5-42F1-97E0-1DFF8BCFB42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A27674CF-70A7-4F0E-82D9-54F6CB6D6E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11D6F335-3BE1-453C-B904-1704625EBD0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61EBF873-ED57-4F78-822F-D7997A98D15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E381283F-53A8-414A-9C0E-4219943EB9C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6C91D57B-4138-4DB8-870D-977B9D089AE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225CD3C9-0755-4971-BF5B-8C9A29328A6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1885FF7-19F2-4CDD-8E1C-FF1A6CA748E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8DD69650-3D31-464A-9D19-E3A89BAF432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57A8A0A6-CC8F-445B-BCC7-0AAD5ECF4E8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C456A768-FC57-4992-BC13-FBD8DD3D5CB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96E73BCC-1C54-4D49-9AB2-441EE942F2B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517C6F18-24B7-454F-B1AE-0F3849D55EF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1F49414E-40D9-4DAF-B666-C1585842A3A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B4710B46-B190-4412-BA0F-C6542D164F7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33BC5D70-51D8-415D-A3BF-53AFD036AA2C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17</xdr:row>
      <xdr:rowOff>601980</xdr:rowOff>
    </xdr:from>
    <xdr:to>
      <xdr:col>5</xdr:col>
      <xdr:colOff>3962400</xdr:colOff>
      <xdr:row>17</xdr:row>
      <xdr:rowOff>609600</xdr:rowOff>
    </xdr:to>
    <xdr:sp macro="" textlink="">
      <xdr:nvSpPr>
        <xdr:cNvPr id="216" name="Line 20">
          <a:extLst>
            <a:ext uri="{FF2B5EF4-FFF2-40B4-BE49-F238E27FC236}">
              <a16:creationId xmlns:a16="http://schemas.microsoft.com/office/drawing/2014/main" id="{7487CB09-DFC3-4C64-944C-F8CDD9E76EE8}"/>
            </a:ext>
          </a:extLst>
        </xdr:cNvPr>
        <xdr:cNvSpPr>
          <a:spLocks noChangeShapeType="1"/>
        </xdr:cNvSpPr>
      </xdr:nvSpPr>
      <xdr:spPr bwMode="auto">
        <a:xfrm rot="10800000">
          <a:off x="3199311" y="114550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47FCC737-9C2B-4327-BA26-40EB87073CCF}"/>
            </a:ext>
          </a:extLst>
        </xdr:cNvPr>
        <xdr:cNvSpPr txBox="1">
          <a:spLocks noChangeArrowheads="1"/>
        </xdr:cNvSpPr>
      </xdr:nvSpPr>
      <xdr:spPr bwMode="auto">
        <a:xfrm>
          <a:off x="5900057" y="10880766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7B06147A-5118-4E65-AB94-3166A75B1C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D01D99B4-E273-46DD-ACFC-0AC9F2696A2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8E548740-81E9-4EBD-90A6-BB439902D20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7C81B4D5-70F5-42ED-97A1-3BEF65869C8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E5188C9B-601B-413A-8353-6A2D59F85D9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025980BA-ABDE-4DE6-8997-DF70D188F4A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1FB4FD5B-309E-4ABB-8B1C-E41D141C399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03D38910-D2BF-464C-9813-FC23E7FC9E0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A020123D-5DD3-405A-8F48-8E3B5FE8CFD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B17BAD0C-387D-4DC7-9F70-75A7421AB04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BD32D9E6-7332-4B33-A5C9-730DCD0320C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AEA29135-88AD-4480-82B3-9929E775CD6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A6FB2DA4-3A17-46B9-992E-D9009949EAA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FF438C82-60AE-4257-95FB-FDAE3B067E0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C7E0D3F9-30B5-4247-BD94-CDB8B212047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1EF11007-FEF7-4DB5-AEF5-BE78FFEBB80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2D9AFAD5-A051-4CA6-B927-4E4DD5C6E36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982BEFFF-C57D-41ED-8741-113B60EDBF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B1B036F2-C145-45D6-B6DA-05754D64C37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FE3DBB3C-89B5-4FBE-915A-9DBE56868D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B5B4A39D-E1E9-46B8-AF9C-E1ED7F8816F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73EA5233-5514-47E2-900A-60F47B99BCD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578B5F00-9951-4DE2-BE89-24D150ABB28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3BAD7C06-60B6-42DD-8853-774EFCC2F59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89864DB7-D051-4326-8C9F-652095749A2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23EDA3E0-4921-4DC8-9A6D-6C2D950F8D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7E3FC672-B232-469C-B817-4639DC6007A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408F6C5A-68C5-4161-BDB5-CFD310CDB69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05241C47-AB9B-4546-815C-22AD4E476D1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C731469B-AF80-4979-8F92-20DAF30C43D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8BF6B84B-8090-4C05-ADBB-392002AAFB0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49240E87-15AC-4D88-8032-8FE7D02B11B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600DF25E-DED8-4A80-BC69-CE4BC5A5311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E60B27CB-0A87-487E-B4C9-B3A828DE302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6EACB41C-3109-4BC7-856E-BAF67BCFBD7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1EE48C84-A43F-4C5A-A70B-4826F42484F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075CA55F-019C-41DD-9EBC-B4411D50FB0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61949817-73E6-4E4C-956E-09F8F7909E7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D5D3FA4D-11A4-4C32-A183-A3C099385D1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D087E7E7-EB40-4081-93ED-42993F24CC5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84AB1E67-6F65-4B44-85B7-5650E628ACA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33E50AE-8F45-43B3-92D2-B2D8E7B1367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28C67DF0-A235-4F0A-B2CA-D4A6B07B1D7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F4D37136-6AEE-4DFD-A642-6FD7307C3F0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CC36AFAC-F567-44C7-87E9-143E1C1EFEA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56CE334E-37A9-4936-98A3-5C93AAF38F5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7BE6DE5A-7801-4CBC-9348-902FC790596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F1A47DE6-536E-4E8F-9803-5472FD9E996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449061B3-B8D1-41F6-A696-439D55698AE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DC27F682-2937-4240-A578-672C66F39A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00749F87-4919-45BF-9918-78C6D7CF674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D5276199-DA0B-4B1A-A812-43D56239FC8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163A4747-C382-40FC-ABD4-FEC729A32FB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664734F8-C005-4CFF-AD19-B88B887189B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621DC280-25F1-4E58-B1F7-53B834B19CA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72658832-752A-4C18-B2A9-ABB0A6DCE4F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79675A1A-F6DB-46D8-BAE9-EE44FBF19EA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A8C5278A-52D5-432B-A89E-DE4682A5743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DE7F38AF-42E8-48A0-8CA8-8EABC11AC10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049BE84F-FB42-4F2E-B635-723ADCAE75F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4884F958-37C4-4B15-8C1D-A2DB2C291D7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537D00EC-B55C-460F-A618-8B8F9B3E6C5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F83C3AA5-8C86-4C85-A8BA-B61436E8444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E603A69F-1983-4BC7-858D-22D79F2A984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9EF39859-B860-426A-9E67-CA01B31106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47804917-F3F5-4EB9-9594-1129941790D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97DE3FB3-80C4-4929-B370-7DA28B95FF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412C434B-5BD1-45C0-B089-A725B669F9F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B2AA04C8-C090-4F11-A55C-2F673369605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99BEFD77-4625-41EB-B9BB-59C6F975B89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D21132F6-248B-4AAD-9232-16D890AE69C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1F485E86-34CB-4B15-9334-C333FA4E542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CAAE8EE5-8D6E-40A8-A565-9AD18CB476D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3F1E2FF6-F675-4503-B61C-8B6C5B11CC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1C7B81B4-0EF2-4DCE-BE86-CD3CA7920C8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F09398BE-C1DA-4E21-9433-1A13F407B6B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3788DAF6-F8DB-48FA-BBA1-7410E950E81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3DA9113-724F-4F58-A7E0-F3953D71B65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89DFB4A6-D123-46F9-AE07-BA5AFB2BF75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53DECF6A-6FD7-4F99-91EE-A620B682B6B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30D5423-B26C-435E-A700-C1EEB09D2BC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5A1413AB-34B0-440B-BD65-699EA0534D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C0C7C7C4-EB25-4A70-890A-0B304ABA56B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42D61280-CCBC-40C6-82F7-CB9B72E4011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4842332C-2C81-4EF6-9436-C6985538CC0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85C3A429-4F45-4DB8-898C-7D60B30E25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D371AF2D-E2F6-4EE4-96DD-6417D8E60A8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5338F1F3-C8FE-4C4D-952E-DDBDA3A8968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E4419289-DD5E-43ED-8471-836AD9B2245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31423FA6-8E62-48D6-922F-D00B818B307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4BED5359-795D-4D41-9996-ABBB6CE8530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67EF2AD9-9601-462A-A7C8-8A3F75BFE24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F2B265B2-75DA-4418-ACCD-A78BAD4D9D7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0BEB31A7-BC4C-4423-8DC2-A99D98EFA1C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A0B7C779-DADA-44CD-BB1B-A4EB5A8BC79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EA17DE8E-6E5E-4E0A-BC27-3BB5412AA9EE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3290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4214A88-F223-4ED0-BA79-FBF9F8908911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B7D05C7C-1841-476E-B954-1565A3C232D3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E0BC57F0-E6D0-4667-AABA-8DE725F512C5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DAB077E4-52E2-448C-82BE-7F61AD26A3A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3210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75DE67F-A813-4884-9386-480C495F122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1E1F67E-8E3D-4720-98B9-3F194577201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513A1625-F39A-46EF-AD70-7D2DCDE465FB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5A96F8D8-7DF0-4F2D-BB1D-3B8B7BED95D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5A899F8-F207-4566-A63E-1699CF93601D}"/>
            </a:ext>
          </a:extLst>
        </xdr:cNvPr>
        <xdr:cNvSpPr txBox="1">
          <a:spLocks noChangeArrowheads="1"/>
        </xdr:cNvSpPr>
      </xdr:nvSpPr>
      <xdr:spPr bwMode="auto">
        <a:xfrm>
          <a:off x="4079520" y="138618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BB4D30BE-C547-4E2C-92E4-694237D00432}"/>
            </a:ext>
          </a:extLst>
        </xdr:cNvPr>
        <xdr:cNvSpPr>
          <a:spLocks noChangeShapeType="1"/>
        </xdr:cNvSpPr>
      </xdr:nvSpPr>
      <xdr:spPr bwMode="auto">
        <a:xfrm rot="10800000">
          <a:off x="3810000" y="14112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06DD6473-956E-4B17-9B78-543FE64F41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F76D1FBD-39E6-4244-926E-757C4187F26F}"/>
            </a:ext>
          </a:extLst>
        </xdr:cNvPr>
        <xdr:cNvSpPr txBox="1">
          <a:spLocks noChangeArrowheads="1"/>
        </xdr:cNvSpPr>
      </xdr:nvSpPr>
      <xdr:spPr bwMode="auto">
        <a:xfrm>
          <a:off x="6198622" y="134397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141A2A49-678A-47EA-8AF3-07A8A9D770B0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A8A92C61-5601-4AEA-836E-ED02A645398A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3EF72AB-D1D5-4529-9EE7-3AADB7B14B2A}"/>
            </a:ext>
          </a:extLst>
        </xdr:cNvPr>
        <xdr:cNvSpPr>
          <a:spLocks noChangeShapeType="1"/>
        </xdr:cNvSpPr>
      </xdr:nvSpPr>
      <xdr:spPr bwMode="auto">
        <a:xfrm rot="10800000">
          <a:off x="3810000" y="13517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9CC19424-6662-4548-AAC5-188766D2E30B}"/>
            </a:ext>
          </a:extLst>
        </xdr:cNvPr>
        <xdr:cNvCxnSpPr>
          <a:cxnSpLocks noChangeShapeType="1"/>
        </xdr:cNvCxnSpPr>
      </xdr:nvCxnSpPr>
      <xdr:spPr bwMode="auto">
        <a:xfrm>
          <a:off x="3992880" y="135026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518046EF-0A21-4CB4-AF2D-9E7D8E792172}"/>
            </a:ext>
          </a:extLst>
        </xdr:cNvPr>
        <xdr:cNvCxnSpPr>
          <a:cxnSpLocks noChangeShapeType="1"/>
        </xdr:cNvCxnSpPr>
      </xdr:nvCxnSpPr>
      <xdr:spPr bwMode="auto">
        <a:xfrm>
          <a:off x="3840480" y="136017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BDF6657-FCF2-4B74-A928-3306CD3B009D}"/>
            </a:ext>
          </a:extLst>
        </xdr:cNvPr>
        <xdr:cNvSpPr txBox="1">
          <a:spLocks noChangeArrowheads="1"/>
        </xdr:cNvSpPr>
      </xdr:nvSpPr>
      <xdr:spPr bwMode="auto">
        <a:xfrm>
          <a:off x="4675699" y="136835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9AF1595-BBD3-46EB-AA71-900020308D61}"/>
            </a:ext>
          </a:extLst>
        </xdr:cNvPr>
        <xdr:cNvSpPr txBox="1">
          <a:spLocks noChangeArrowheads="1"/>
        </xdr:cNvSpPr>
      </xdr:nvSpPr>
      <xdr:spPr bwMode="auto">
        <a:xfrm>
          <a:off x="4172116" y="135576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6A9D0E5-CFEF-4256-BCF6-770EA6126B38}"/>
            </a:ext>
          </a:extLst>
        </xdr:cNvPr>
        <xdr:cNvCxnSpPr>
          <a:cxnSpLocks noChangeShapeType="1"/>
        </xdr:cNvCxnSpPr>
      </xdr:nvCxnSpPr>
      <xdr:spPr bwMode="auto">
        <a:xfrm>
          <a:off x="2819400" y="134950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1B74D59F-4D0B-4028-B5FA-76DC278A646D}"/>
            </a:ext>
          </a:extLst>
        </xdr:cNvPr>
        <xdr:cNvSpPr>
          <a:spLocks noChangeShapeType="1"/>
        </xdr:cNvSpPr>
      </xdr:nvSpPr>
      <xdr:spPr bwMode="auto">
        <a:xfrm rot="10800000">
          <a:off x="2491740" y="141198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CF7689C0-290A-4952-889C-B8F0BE9EDF81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34721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EB7B91C-D936-4378-9A14-73D23D28FE82}"/>
            </a:ext>
          </a:extLst>
        </xdr:cNvPr>
        <xdr:cNvSpPr txBox="1">
          <a:spLocks noChangeArrowheads="1"/>
        </xdr:cNvSpPr>
      </xdr:nvSpPr>
      <xdr:spPr bwMode="auto">
        <a:xfrm>
          <a:off x="2429455" y="138823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21F54D04-22DB-4CB9-8219-1F47488380FF}"/>
            </a:ext>
          </a:extLst>
        </xdr:cNvPr>
        <xdr:cNvSpPr txBox="1">
          <a:spLocks noChangeArrowheads="1"/>
        </xdr:cNvSpPr>
      </xdr:nvSpPr>
      <xdr:spPr bwMode="auto">
        <a:xfrm>
          <a:off x="2873403" y="136702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B74C68E-0A3E-4DDF-851D-9A8052DDC4DA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AF8E96C7-E550-4BCE-88B5-423FCE529353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4824097E-744D-4926-BDFB-2BDC637E8E42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3BC7200F-F9EC-4147-9615-AF3D103A7D13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C1A14D83-F2AB-4A4F-A960-F9F3F7E08C96}"/>
            </a:ext>
          </a:extLst>
        </xdr:cNvPr>
        <xdr:cNvSpPr txBox="1">
          <a:spLocks noChangeArrowheads="1"/>
        </xdr:cNvSpPr>
      </xdr:nvSpPr>
      <xdr:spPr bwMode="auto">
        <a:xfrm>
          <a:off x="2369820" y="133763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4A8E87BB-81BD-4B40-B733-8FE9D257C2A9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1DE77D06-53B6-4FCF-804E-3BC9CA3A943B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65300F22-6CA9-4D61-B0A0-85A807C3F071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F3CD144-8C74-4629-A6FB-FF8610F486F3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8281264A-A8D6-4DC9-B025-88B7A714F019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D39BBFEA-169C-4A40-B204-9908A400D113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A0F07419-8AD9-4EB6-B27A-960C7905EC4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8F6AA599-7ED4-49BC-81A0-3E6374E553C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6A8A4192-8E63-4EAF-8396-D1A744639C76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130628</xdr:rowOff>
    </xdr:from>
    <xdr:to>
      <xdr:col>5</xdr:col>
      <xdr:colOff>1589314</xdr:colOff>
      <xdr:row>7</xdr:row>
      <xdr:rowOff>587828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D6C668B4-B9D4-4349-A3D9-D4D4C8AA7E43}"/>
            </a:ext>
          </a:extLst>
        </xdr:cNvPr>
        <xdr:cNvCxnSpPr>
          <a:cxnSpLocks noChangeShapeType="1"/>
        </xdr:cNvCxnSpPr>
      </xdr:nvCxnSpPr>
      <xdr:spPr bwMode="auto">
        <a:xfrm>
          <a:off x="3197134" y="334626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2C58326D-7C24-4DD3-8DC2-46CFD51BA6C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AA6486A8-568F-4EE5-A823-65FFF44A3F6A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7</xdr:row>
      <xdr:rowOff>250372</xdr:rowOff>
    </xdr:from>
    <xdr:to>
      <xdr:col>5</xdr:col>
      <xdr:colOff>1604554</xdr:colOff>
      <xdr:row>7</xdr:row>
      <xdr:rowOff>552741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415E4F9F-6363-42BA-AD26-27ED8E6E073F}"/>
            </a:ext>
          </a:extLst>
        </xdr:cNvPr>
        <xdr:cNvSpPr txBox="1">
          <a:spLocks noChangeArrowheads="1"/>
        </xdr:cNvSpPr>
      </xdr:nvSpPr>
      <xdr:spPr bwMode="auto">
        <a:xfrm>
          <a:off x="2816134" y="34660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539DE792-E3D9-4DAF-BCC9-5187F4C7ADB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285B48BA-C3AE-4D82-A253-33FA0F147B5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8242EFDC-1323-4821-B369-35B06F1B768A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6EE61ACE-C44B-4924-8BCA-5C0BBBAE1AE1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9" name="Line 20">
          <a:extLst>
            <a:ext uri="{FF2B5EF4-FFF2-40B4-BE49-F238E27FC236}">
              <a16:creationId xmlns:a16="http://schemas.microsoft.com/office/drawing/2014/main" id="{B45DC0E2-A4FB-47DE-B165-48A9D83911FC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D3E7BD41-2637-4532-A39D-9F5B22F409FA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96DB4773-3C64-48C3-83D6-D90FB29FEAE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A2630174-A2C7-4796-923A-A6D67079DB3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4AAD9007-68C7-4127-8E02-35B3C2E9E00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CF2781C5-4A4E-46A1-AB10-C55E657FD70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236E4F43-683D-43D0-B668-2B9A43278CA4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219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999D017A-2BA1-4839-A66F-978C5480B0F2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92539532-B6BC-44A5-B85E-720015EAB021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52874EAA-C557-4A8B-B878-E7914DBEB6C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13</xdr:row>
      <xdr:rowOff>141514</xdr:rowOff>
    </xdr:from>
    <xdr:to>
      <xdr:col>5</xdr:col>
      <xdr:colOff>3951514</xdr:colOff>
      <xdr:row>13</xdr:row>
      <xdr:rowOff>598714</xdr:rowOff>
    </xdr:to>
    <xdr:cxnSp macro="">
      <xdr:nvCxnSpPr>
        <xdr:cNvPr id="59" name="Straight Connector 55">
          <a:extLst>
            <a:ext uri="{FF2B5EF4-FFF2-40B4-BE49-F238E27FC236}">
              <a16:creationId xmlns:a16="http://schemas.microsoft.com/office/drawing/2014/main" id="{0306B3FA-8FCF-455D-ADE6-978196CB1ACE}"/>
            </a:ext>
          </a:extLst>
        </xdr:cNvPr>
        <xdr:cNvCxnSpPr>
          <a:cxnSpLocks noChangeShapeType="1"/>
        </xdr:cNvCxnSpPr>
      </xdr:nvCxnSpPr>
      <xdr:spPr bwMode="auto">
        <a:xfrm>
          <a:off x="5559334" y="674043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E19964B6-89EE-4326-8C50-534A26F46E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984E0D92-1C1C-4103-9A4A-7008257FC53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4114799</xdr:colOff>
      <xdr:row>13</xdr:row>
      <xdr:rowOff>326572</xdr:rowOff>
    </xdr:from>
    <xdr:to>
      <xdr:col>5</xdr:col>
      <xdr:colOff>4511039</xdr:colOff>
      <xdr:row>13</xdr:row>
      <xdr:rowOff>628941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1E47D28F-0719-4582-915D-0C8018DF55C2}"/>
            </a:ext>
          </a:extLst>
        </xdr:cNvPr>
        <xdr:cNvSpPr txBox="1">
          <a:spLocks noChangeArrowheads="1"/>
        </xdr:cNvSpPr>
      </xdr:nvSpPr>
      <xdr:spPr bwMode="auto">
        <a:xfrm>
          <a:off x="5722619" y="69254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5E494703-9A52-478F-8F96-AD3B38138D1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CB6BE65A-D422-4568-9D62-B8491146540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788C14C6-C541-4D4D-92F7-A6C198CE915B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6DC1B7B1-063B-4F60-8BFA-CF3F8AC0896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27C97B68-77A6-4B61-81D7-AD2DBD146702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</a:p>
      </xdr:txBody>
    </xdr:sp>
    <xdr:clientData/>
  </xdr:twoCellAnchor>
  <xdr:twoCellAnchor>
    <xdr:from>
      <xdr:col>5</xdr:col>
      <xdr:colOff>1577340</xdr:colOff>
      <xdr:row>15</xdr:row>
      <xdr:rowOff>601980</xdr:rowOff>
    </xdr:from>
    <xdr:to>
      <xdr:col>5</xdr:col>
      <xdr:colOff>3962400</xdr:colOff>
      <xdr:row>15</xdr:row>
      <xdr:rowOff>609600</xdr:rowOff>
    </xdr:to>
    <xdr:sp macro="" textlink="">
      <xdr:nvSpPr>
        <xdr:cNvPr id="68" name="Line 20">
          <a:extLst>
            <a:ext uri="{FF2B5EF4-FFF2-40B4-BE49-F238E27FC236}">
              <a16:creationId xmlns:a16="http://schemas.microsoft.com/office/drawing/2014/main" id="{86C386E9-4EB2-4FD9-ABC0-1D3C9D428950}"/>
            </a:ext>
          </a:extLst>
        </xdr:cNvPr>
        <xdr:cNvSpPr>
          <a:spLocks noChangeShapeType="1"/>
        </xdr:cNvSpPr>
      </xdr:nvSpPr>
      <xdr:spPr bwMode="auto">
        <a:xfrm rot="10800000">
          <a:off x="3185160" y="88925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2D75979-0652-49C3-B10B-AB2C90A61AF4}"/>
            </a:ext>
          </a:extLst>
        </xdr:cNvPr>
        <xdr:cNvSpPr txBox="1">
          <a:spLocks noChangeArrowheads="1"/>
        </xdr:cNvSpPr>
      </xdr:nvSpPr>
      <xdr:spPr bwMode="auto">
        <a:xfrm>
          <a:off x="5885906" y="8318269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A33F61A-5193-4E75-ADA7-37CB7B4AF98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15</xdr:row>
      <xdr:rowOff>130628</xdr:rowOff>
    </xdr:from>
    <xdr:to>
      <xdr:col>5</xdr:col>
      <xdr:colOff>1589314</xdr:colOff>
      <xdr:row>15</xdr:row>
      <xdr:rowOff>587828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84390103-395B-4B09-BB60-87891185B63B}"/>
            </a:ext>
          </a:extLst>
        </xdr:cNvPr>
        <xdr:cNvCxnSpPr>
          <a:cxnSpLocks noChangeShapeType="1"/>
        </xdr:cNvCxnSpPr>
      </xdr:nvCxnSpPr>
      <xdr:spPr bwMode="auto">
        <a:xfrm>
          <a:off x="3197134" y="84211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3A2AAF82-AEBB-431A-9366-1089E7CD661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4CC4EC1C-094B-4900-9369-79CE2B247C8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1208314</xdr:colOff>
      <xdr:row>15</xdr:row>
      <xdr:rowOff>250372</xdr:rowOff>
    </xdr:from>
    <xdr:to>
      <xdr:col>5</xdr:col>
      <xdr:colOff>1604554</xdr:colOff>
      <xdr:row>15</xdr:row>
      <xdr:rowOff>552741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FC76281C-99FC-4449-9E5D-11E951FFED17}"/>
            </a:ext>
          </a:extLst>
        </xdr:cNvPr>
        <xdr:cNvSpPr txBox="1">
          <a:spLocks noChangeArrowheads="1"/>
        </xdr:cNvSpPr>
      </xdr:nvSpPr>
      <xdr:spPr bwMode="auto">
        <a:xfrm>
          <a:off x="2816134" y="85409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0E7ADFF1-61D5-4EB2-91C0-D132B94874F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9945D541-1C42-4EB7-BC9E-694B00887DB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D71330FE-1F96-44FD-BB97-5FC10AE4F24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D9F33CB6-A841-4AAF-84C7-5205E81B41A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E7FAF68D-7735-415F-BDB1-34ECD5788DA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63C3CFAE-D945-4391-BDCE-FB51624E63E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C8088B1A-A92D-426A-834F-4793F6ED59D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5287BD29-AD4D-4FDD-9430-11D62C34EF92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209</a:t>
          </a:r>
        </a:p>
      </xdr:txBody>
    </xdr:sp>
    <xdr:clientData/>
  </xdr:twoCellAnchor>
  <xdr:twoCellAnchor>
    <xdr:from>
      <xdr:col>5</xdr:col>
      <xdr:colOff>1577340</xdr:colOff>
      <xdr:row>16</xdr:row>
      <xdr:rowOff>601980</xdr:rowOff>
    </xdr:from>
    <xdr:to>
      <xdr:col>5</xdr:col>
      <xdr:colOff>3962400</xdr:colOff>
      <xdr:row>16</xdr:row>
      <xdr:rowOff>609600</xdr:rowOff>
    </xdr:to>
    <xdr:sp macro="" textlink="">
      <xdr:nvSpPr>
        <xdr:cNvPr id="83" name="Line 20">
          <a:extLst>
            <a:ext uri="{FF2B5EF4-FFF2-40B4-BE49-F238E27FC236}">
              <a16:creationId xmlns:a16="http://schemas.microsoft.com/office/drawing/2014/main" id="{E3385D86-0B7A-4FA9-AC5C-F39924227013}"/>
            </a:ext>
          </a:extLst>
        </xdr:cNvPr>
        <xdr:cNvSpPr>
          <a:spLocks noChangeShapeType="1"/>
        </xdr:cNvSpPr>
      </xdr:nvSpPr>
      <xdr:spPr bwMode="auto">
        <a:xfrm rot="10800000">
          <a:off x="3185160" y="131216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4278086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E6E969DC-A23B-450B-AD64-5DE61FD6A226}"/>
            </a:ext>
          </a:extLst>
        </xdr:cNvPr>
        <xdr:cNvSpPr txBox="1">
          <a:spLocks noChangeArrowheads="1"/>
        </xdr:cNvSpPr>
      </xdr:nvSpPr>
      <xdr:spPr bwMode="auto">
        <a:xfrm>
          <a:off x="5885906" y="12547369"/>
          <a:ext cx="1166749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51714802-EEA6-480B-A29C-2C7394C50BA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16</xdr:row>
      <xdr:rowOff>163285</xdr:rowOff>
    </xdr:from>
    <xdr:to>
      <xdr:col>5</xdr:col>
      <xdr:colOff>3973286</xdr:colOff>
      <xdr:row>16</xdr:row>
      <xdr:rowOff>620485</xdr:rowOff>
    </xdr:to>
    <xdr:cxnSp macro="">
      <xdr:nvCxnSpPr>
        <xdr:cNvPr id="86" name="Straight Connector 55">
          <a:extLst>
            <a:ext uri="{FF2B5EF4-FFF2-40B4-BE49-F238E27FC236}">
              <a16:creationId xmlns:a16="http://schemas.microsoft.com/office/drawing/2014/main" id="{A0B0333D-A736-4C54-9506-085D390345F7}"/>
            </a:ext>
          </a:extLst>
        </xdr:cNvPr>
        <xdr:cNvCxnSpPr>
          <a:cxnSpLocks noChangeShapeType="1"/>
        </xdr:cNvCxnSpPr>
      </xdr:nvCxnSpPr>
      <xdr:spPr bwMode="auto">
        <a:xfrm>
          <a:off x="5581106" y="1268294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8DCA02B1-B9AF-4443-B781-CEE6BC4B039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98310830-C07D-4597-A68A-AF1DFC38CB5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16</xdr:row>
      <xdr:rowOff>304801</xdr:rowOff>
    </xdr:from>
    <xdr:to>
      <xdr:col>5</xdr:col>
      <xdr:colOff>4478383</xdr:colOff>
      <xdr:row>16</xdr:row>
      <xdr:rowOff>607170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77C655D1-175C-4DF5-8833-2523794DDD86}"/>
            </a:ext>
          </a:extLst>
        </xdr:cNvPr>
        <xdr:cNvSpPr txBox="1">
          <a:spLocks noChangeArrowheads="1"/>
        </xdr:cNvSpPr>
      </xdr:nvSpPr>
      <xdr:spPr bwMode="auto">
        <a:xfrm>
          <a:off x="5689963" y="1282446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961D345D-B429-4855-8B60-140C52434DB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745BF6C9-832A-4104-BBE9-C26D48542F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07479701-5517-4A10-8DFD-C27AE747DA8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5085D4FC-E7B3-4E55-8D4B-E5CF485E971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8B34FE6F-9C54-4CC7-9E12-B068C41F533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DA01D758-69BB-4867-A5E0-CFFC1C0CE02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4E2350F0-D8BB-404D-8D4C-4592716037D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99C7D26B-4CFB-4D2C-8554-D8C91760457C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141" name="Line 20">
          <a:extLst>
            <a:ext uri="{FF2B5EF4-FFF2-40B4-BE49-F238E27FC236}">
              <a16:creationId xmlns:a16="http://schemas.microsoft.com/office/drawing/2014/main" id="{5D74FE64-3D1C-4AF2-8E79-CAFB60DFB9B5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F3818F22-B507-4D97-B0FD-9565B9C90BCE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0D1EAE48-5A49-4C73-AC23-8BE5F027B5F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A3E0D31-0BD3-4A5E-B777-C26E9049054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4309ED9E-6B71-4E4D-A6D3-2ABF777F3A8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A0EC369C-FD81-4F7A-99F3-83105522DD4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13D9AACE-832A-456A-927D-A3EA752026EC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219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148" name="Line 20">
          <a:extLst>
            <a:ext uri="{FF2B5EF4-FFF2-40B4-BE49-F238E27FC236}">
              <a16:creationId xmlns:a16="http://schemas.microsoft.com/office/drawing/2014/main" id="{21FFAEF9-0EBA-4111-A7BA-3D3E4FBF3EE2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709FAC11-01BB-4C53-B73A-EEAF23956090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A4CAD50A-9D6D-46E7-8A43-2E8D67946EB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151" name="Straight Connector 55">
          <a:extLst>
            <a:ext uri="{FF2B5EF4-FFF2-40B4-BE49-F238E27FC236}">
              <a16:creationId xmlns:a16="http://schemas.microsoft.com/office/drawing/2014/main" id="{D3B29190-D30E-4618-AA8B-E0970CEFFF85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476352FC-DBD6-4098-BAD1-E4B9AA37E05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A4E1AACC-43D0-4BD3-8DA1-C7718499671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4114799</xdr:colOff>
      <xdr:row>14</xdr:row>
      <xdr:rowOff>326572</xdr:rowOff>
    </xdr:from>
    <xdr:to>
      <xdr:col>5</xdr:col>
      <xdr:colOff>4511039</xdr:colOff>
      <xdr:row>14</xdr:row>
      <xdr:rowOff>628941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B04F8469-53F2-44D4-A0C5-214971BCB5B8}"/>
            </a:ext>
          </a:extLst>
        </xdr:cNvPr>
        <xdr:cNvSpPr txBox="1">
          <a:spLocks noChangeArrowheads="1"/>
        </xdr:cNvSpPr>
      </xdr:nvSpPr>
      <xdr:spPr bwMode="auto">
        <a:xfrm>
          <a:off x="5722619" y="77713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970F6843-4464-443F-945D-A45B0A57AE8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CBC3C708-8E4F-46F5-BBD6-07CC538FB2B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8AA35CF-5E3C-49D8-A95A-0666F39CDA8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DF9F9F84-4155-4E6B-BB3D-58F73DE28B7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FFBC7144-646F-44B4-BF06-1595884CF47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9848F95C-907D-43E3-A1FD-95FF2F72F84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01C1A3E9-404D-47D4-B14C-81DBE592ED4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51942F37-4B5D-44D4-BCFE-D79CE4A0AB2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632DD897-6364-4FC1-A7BE-A6902D874F6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5707A3F3-2A3C-4EF5-900C-75FE4EF099B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4F15D846-FCBF-4E03-BB82-ED93C2A5963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181160A7-9A7C-466B-ADD0-9DF1DB754BB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02BC59F3-7DEE-4F32-BB2E-D7F009D7630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F8ADC88C-6F16-4F97-AAE3-89A39647420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2E5495F7-5442-41CC-9F87-94257ED057C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EDE906A5-6DEB-4C0E-A2EE-742D922EB8A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39593899-FFF2-44B8-9E90-AE3AEF26746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AEF5550F-2465-4EA9-8262-66D33377FDE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90F0035B-D38C-4437-AB07-B1A6D938926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E73CA19B-9E2C-4053-9DEE-F14E58671F3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D5D96B58-5BC9-4CA3-B48A-B0BA39D20C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116F479C-4AC6-4209-B056-692D4A3E5C3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10107FAE-B0AA-4879-8C6F-211651DB202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09739C26-CC26-4037-BBFD-1B92F00AB87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B4B48FA9-ACD0-4442-8A75-A034B4225F2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50D75B88-8492-4BC6-B71D-81B3D219338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0E341856-B222-4F5F-B97B-95B0970EE04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AB43AD26-6670-4164-87FD-569B743EAE8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6613E7D8-80C5-40E6-8BB9-14D9A0178A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AF4E7D89-5631-4EB6-9FC6-4E7F60EFF39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3A4324F5-A5D2-4567-B8D3-05530AA9564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6E6BBD5D-0CC2-4452-9D6F-E5F7769A7D3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D430946D-77FB-429C-A86C-CDD7F63EEFC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03F10265-F394-490B-B95D-26E2815B7CB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E7E4636A-36D9-4787-9F59-89A7EA4F593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62CE57F9-C137-405C-B6AD-BE55D895284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73619159-6AE1-4A5D-89A3-AE7B4C0F0D3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729348F3-FB66-4548-A3DA-D1EB6F0708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786F705F-25D3-4FF1-B83C-FC96B62FEDD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88656DF4-6292-4973-A08B-575F7418E8E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00915004-4C14-406C-B701-342B3E72FE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EA68CB26-A570-4C65-9376-568BF8459B3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9E761E19-D5FD-4384-9527-853045920AD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3315A512-0F6E-477E-A9B9-367BD672207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32BE3337-2AAC-4177-86CB-BCF215DB237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93765622-1C95-48CE-B1B3-4A059EFB19F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A98F3C3D-243A-4E7C-9D56-360189AD8F1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7FB9556E-A753-430D-ABFB-EA0D91A1F68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7F7F7A86-1A03-4606-B278-F110E959B4D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1EDF6057-E793-4A61-B48B-5E5D62AC023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8057CB97-2684-4AF6-B417-B4F368B2B32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E9E86E72-A400-43D3-A47B-4660CDF595F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B8A67EFB-C625-4F94-8A9F-54AA5661454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A8AB729E-04C9-4C9C-ADEA-F2294ED18EF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8389453B-7F06-453B-BE83-86D418816E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BB13DC87-30CE-4412-880E-DDED7216975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505700BA-B6F5-4975-BC61-22644BB51C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ACFECDC3-0E97-42E7-A987-D89938DB088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341CFF63-2208-41E3-9F87-9147B94A6E2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EA0E7D91-431B-447A-9985-112CD3BF29C8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D9527A9A-81E5-4420-BD93-2D3DD6412DB9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572D9004-AAB3-49D9-83FC-36D76B9F455D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17" name="Line 20">
          <a:extLst>
            <a:ext uri="{FF2B5EF4-FFF2-40B4-BE49-F238E27FC236}">
              <a16:creationId xmlns:a16="http://schemas.microsoft.com/office/drawing/2014/main" id="{523C9161-2A59-4C91-A77C-0B6BD2314D28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EF98B7FA-32C9-4FDA-A488-D4E9EB594052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27A4F97D-0487-4BD8-A9AB-FCD03C89B43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3542D4DA-7D8A-40DF-9610-5B6788BD5F2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56602B3B-4976-410E-9D8C-9DDFCF14D65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D745F2EE-3B64-47FF-8FFE-F476023256F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3279639B-69CE-492B-883A-6D70B7AE1B7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A2CF8EB8-4D98-441D-A6D4-F0091A99CB6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0AB743C8-1BAC-4528-8C3B-AE062BFFC3D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1C4CFFAD-3DC7-4824-8CC2-3E29074C45C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24287FBE-4A32-4363-BB66-14C57C9ACFF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6095F3A7-B96B-4283-A919-D320F8297C7D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9223A554-4AFB-44A3-A4B8-828E2BDCF20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9F4AA836-7515-458D-A9F2-A522322A5C4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2A2D2FFB-8660-4CAB-B8B4-48C83EAF980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AC781D4-383C-42F1-9886-0301DE0ADF6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3D21E605-11BC-4043-A5D2-F1BB75F8B92C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34" name="Line 20">
          <a:extLst>
            <a:ext uri="{FF2B5EF4-FFF2-40B4-BE49-F238E27FC236}">
              <a16:creationId xmlns:a16="http://schemas.microsoft.com/office/drawing/2014/main" id="{A30DF3D3-32BC-4AC6-B630-08D11FFD5697}"/>
            </a:ext>
          </a:extLst>
        </xdr:cNvPr>
        <xdr:cNvSpPr>
          <a:spLocks noChangeShapeType="1"/>
        </xdr:cNvSpPr>
      </xdr:nvSpPr>
      <xdr:spPr bwMode="auto">
        <a:xfrm rot="10800000">
          <a:off x="3199311" y="59033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EAB5843C-70F1-4D64-ABE4-43D3D74AA6AB}"/>
            </a:ext>
          </a:extLst>
        </xdr:cNvPr>
        <xdr:cNvSpPr txBox="1">
          <a:spLocks noChangeArrowheads="1"/>
        </xdr:cNvSpPr>
      </xdr:nvSpPr>
      <xdr:spPr bwMode="auto">
        <a:xfrm>
          <a:off x="6055424" y="5786252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690C2056-A6DD-4851-BCD4-3278158865EC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5F6AEB47-E3B8-4610-A07B-56CBC177AE6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3B0452AB-AF05-4552-B5DA-295E0C97606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94F13BE7-7A04-4428-BB23-205814E9AEB4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02B34B5A-6903-4C7F-8536-98E87A6C947C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0863379F-0F0F-4D52-892D-D478B20AFD1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DB14CBC6-C743-4557-AAD5-CC4BFDDBEB0C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565791C3-7A80-4579-8D9F-A71F5F0B681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D556E155-6B3F-4A89-9990-B2E6690C7B8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68545036-25E9-4A73-82C0-97A2FE039591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37E90241-AE83-48C5-A371-F454614A08E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B806AA3F-2509-41DE-B421-039F6DA5A95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5E334D37-47B4-42D8-AA65-E5D95E46884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75682B70-848A-4526-8EDF-33A2E2C41E8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A943EA75-5513-4A13-B25F-F3B743BA20E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13455CA0-602A-4A35-B899-C37F598AD42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5F773C9E-8BC3-4A0D-82F1-3E72E93A4286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DFEA4492-8BED-4B27-B005-E712D590290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419A6536-528C-4615-B8AF-3A4980C1E21A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9A0FDC56-A3E3-4E9B-ACAC-43B5FAAC58EA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4039582F-063C-47E5-9D5A-11AB3766EA86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2A3AF983-74B3-4AC7-A15F-7CEE856FA00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9BEC9DA1-4D82-4C10-9D7D-44A1396B55C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A769DEF2-303F-467D-AF94-033D25688CE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0CD8C4BF-13F4-4CB3-A38C-A387274D7F3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564AA828-206D-4920-AFA7-86AF5F3DC97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5F486E38-DF4F-43B1-B5FD-A778717FB0B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B69C40C2-7629-4EA2-882B-884EB278321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95E013F5-4838-4743-88D9-38B701867BB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2C9CC36F-39D4-4634-95D3-1F12FEE5417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268D83B7-4D72-4A7F-A992-19F596AC9BE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17E8B5A7-484F-49B1-878C-B2E426DA181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1D676923-8CB5-4FCF-8A3B-1C467E21507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80B55520-3896-4D1E-9AB2-0A716BFE8C7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714D9A8E-4EC2-43DD-8797-4208586CD0A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9DFFD34C-A15D-436A-AF55-3E6BB1F54EA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D74E9BA3-8BE5-42EE-AA4D-20A2115E826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E11CC7C2-3AFC-4F2E-9C27-878F1C6C7CA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EB558A33-A4D1-4EFC-B6B0-2B46D4DD768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9FACAFD9-8AC4-4776-AFE5-24F4A876202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4B3874A0-B9CF-4D41-8D0A-AF5EE489BD8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C0E48EC5-40E2-45D0-ABE6-B06866213F8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57ED9944-AB34-4000-BD4F-C6353D49F1E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03D7C1EF-4187-47DB-9448-9ED4F42FF45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E1F918BF-491A-46D4-BD98-8601C68B3BE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AAE0D738-CF95-41F3-99F4-B7D0CCE59AF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7CB9B4BA-7BA2-499B-B314-CDCCA7D2B6F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B16EF546-87B1-428A-B020-6DCAA7677CC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B92B929C-6841-4BCB-8C9B-EB7A1487741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687E573A-7CA8-4D28-9FB2-3AA752073B4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A7504C8E-215F-4022-B37A-460FF74D4DF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88FFD026-B0D4-4515-A99A-27BD856086A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A24DA0AA-B3DE-47FF-B557-A6AD3DF1692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CC247BA2-C439-4C71-9C97-2B9EB0947C2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X43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L19" sqref="L19:L21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4" t="s">
        <v>27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9"/>
    </row>
    <row r="4" spans="2:24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35"/>
    </row>
    <row r="5" spans="2:24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22</v>
      </c>
      <c r="L5" s="36">
        <v>25</v>
      </c>
      <c r="M5" s="36">
        <v>28</v>
      </c>
      <c r="N5" s="36">
        <v>32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23</v>
      </c>
      <c r="H6" s="20">
        <f>4*1</f>
        <v>4</v>
      </c>
      <c r="I6" s="33">
        <f>7115+52</f>
        <v>7167</v>
      </c>
      <c r="J6" s="34">
        <f t="shared" ref="J6:N18" si="0">IF(J$5=$D6,$H6*$I6,0)/100</f>
        <v>0</v>
      </c>
      <c r="K6" s="34"/>
      <c r="L6" s="34"/>
      <c r="M6" s="34">
        <f t="shared" si="0"/>
        <v>286.68</v>
      </c>
      <c r="N6" s="34">
        <f t="shared" si="0"/>
        <v>0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23</v>
      </c>
      <c r="H7" s="20">
        <f t="shared" ref="H7:H9" si="1">4*1</f>
        <v>4</v>
      </c>
      <c r="I7" s="33">
        <f>2844+26</f>
        <v>2870</v>
      </c>
      <c r="J7" s="34">
        <f t="shared" si="0"/>
        <v>0</v>
      </c>
      <c r="K7" s="34"/>
      <c r="L7" s="34"/>
      <c r="M7" s="34">
        <f t="shared" si="0"/>
        <v>114.8</v>
      </c>
      <c r="N7" s="34">
        <f t="shared" si="0"/>
        <v>0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23</v>
      </c>
      <c r="H8" s="20">
        <f t="shared" si="1"/>
        <v>4</v>
      </c>
      <c r="I8" s="33">
        <f>1556+52</f>
        <v>1608</v>
      </c>
      <c r="J8" s="34">
        <f t="shared" si="0"/>
        <v>0</v>
      </c>
      <c r="K8" s="34"/>
      <c r="L8" s="34"/>
      <c r="M8" s="34">
        <f t="shared" si="0"/>
        <v>64.319999999999993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23</v>
      </c>
      <c r="H9" s="20">
        <f t="shared" si="1"/>
        <v>4</v>
      </c>
      <c r="I9" s="33">
        <f>3698+26</f>
        <v>3724</v>
      </c>
      <c r="J9" s="34">
        <f t="shared" si="0"/>
        <v>0</v>
      </c>
      <c r="K9" s="34"/>
      <c r="L9" s="34"/>
      <c r="M9" s="34">
        <f t="shared" si="0"/>
        <v>148.96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>C9+1</f>
        <v>5</v>
      </c>
      <c r="D10" s="20">
        <v>32</v>
      </c>
      <c r="E10" s="32" t="s">
        <v>19</v>
      </c>
      <c r="F10" s="20"/>
      <c r="G10" s="37" t="s">
        <v>20</v>
      </c>
      <c r="H10" s="20">
        <f>3*1</f>
        <v>3</v>
      </c>
      <c r="I10" s="33">
        <v>660</v>
      </c>
      <c r="J10" s="34">
        <f t="shared" si="0"/>
        <v>0</v>
      </c>
      <c r="K10" s="34"/>
      <c r="L10" s="34"/>
      <c r="M10" s="34"/>
      <c r="N10" s="34">
        <f t="shared" si="0"/>
        <v>19.8</v>
      </c>
      <c r="O10" s="19"/>
      <c r="W10" s="14"/>
      <c r="X10" s="12"/>
    </row>
    <row r="11" spans="2:24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22</v>
      </c>
      <c r="H11" s="20">
        <f>1*1</f>
        <v>1</v>
      </c>
      <c r="I11" s="33">
        <v>660</v>
      </c>
      <c r="J11" s="34">
        <f t="shared" si="0"/>
        <v>0</v>
      </c>
      <c r="K11" s="34"/>
      <c r="L11" s="34">
        <f t="shared" si="0"/>
        <v>6.6</v>
      </c>
      <c r="M11" s="34"/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>C11+1</f>
        <v>7</v>
      </c>
      <c r="D12" s="20">
        <v>32</v>
      </c>
      <c r="E12" s="32" t="s">
        <v>19</v>
      </c>
      <c r="F12" s="20"/>
      <c r="G12" s="37" t="s">
        <v>20</v>
      </c>
      <c r="H12" s="20">
        <f>3*1</f>
        <v>3</v>
      </c>
      <c r="I12" s="33">
        <v>690</v>
      </c>
      <c r="J12" s="34">
        <f t="shared" si="0"/>
        <v>0</v>
      </c>
      <c r="K12" s="34"/>
      <c r="L12" s="34"/>
      <c r="M12" s="34"/>
      <c r="N12" s="34">
        <f t="shared" si="0"/>
        <v>20.7</v>
      </c>
      <c r="O12" s="19"/>
      <c r="W12" s="14"/>
      <c r="X12" s="12"/>
    </row>
    <row r="13" spans="2:24" ht="66.900000000000006" customHeight="1" x14ac:dyDescent="0.25">
      <c r="B13" s="18"/>
      <c r="C13" s="20">
        <f>C12+1</f>
        <v>8</v>
      </c>
      <c r="D13" s="20">
        <v>25</v>
      </c>
      <c r="E13" s="32" t="s">
        <v>19</v>
      </c>
      <c r="F13" s="20"/>
      <c r="G13" s="37" t="s">
        <v>22</v>
      </c>
      <c r="H13" s="20">
        <f>1*1</f>
        <v>1</v>
      </c>
      <c r="I13" s="33">
        <v>690</v>
      </c>
      <c r="J13" s="34">
        <f t="shared" si="0"/>
        <v>0</v>
      </c>
      <c r="K13" s="34"/>
      <c r="L13" s="34">
        <f t="shared" si="0"/>
        <v>6.9</v>
      </c>
      <c r="M13" s="34"/>
      <c r="N13" s="34">
        <f t="shared" si="0"/>
        <v>0</v>
      </c>
      <c r="O13" s="19"/>
      <c r="W13" s="14"/>
      <c r="X13" s="12"/>
    </row>
    <row r="14" spans="2:24" ht="66.900000000000006" customHeight="1" x14ac:dyDescent="0.25">
      <c r="B14" s="18"/>
      <c r="C14" s="20">
        <f>C13+1</f>
        <v>9</v>
      </c>
      <c r="D14" s="20">
        <v>22</v>
      </c>
      <c r="E14" s="32" t="s">
        <v>19</v>
      </c>
      <c r="F14" s="20"/>
      <c r="G14" s="37" t="s">
        <v>21</v>
      </c>
      <c r="H14" s="20">
        <f>2*1</f>
        <v>2</v>
      </c>
      <c r="I14" s="33">
        <v>660</v>
      </c>
      <c r="J14" s="34"/>
      <c r="K14" s="34">
        <f t="shared" si="0"/>
        <v>13.2</v>
      </c>
      <c r="L14" s="34"/>
      <c r="M14" s="34"/>
      <c r="N14" s="34">
        <f t="shared" si="0"/>
        <v>0</v>
      </c>
      <c r="O14" s="19"/>
      <c r="W14" s="14"/>
      <c r="X14" s="12"/>
    </row>
    <row r="15" spans="2:24" ht="66.900000000000006" customHeight="1" x14ac:dyDescent="0.25">
      <c r="B15" s="18"/>
      <c r="C15" s="20">
        <f t="shared" ref="C15:C17" si="2">C14+1</f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940</v>
      </c>
      <c r="J15" s="34"/>
      <c r="K15" s="34"/>
      <c r="L15" s="34"/>
      <c r="M15" s="34">
        <f t="shared" si="0"/>
        <v>18.8</v>
      </c>
      <c r="N15" s="34">
        <f t="shared" si="0"/>
        <v>0</v>
      </c>
      <c r="O15" s="19"/>
      <c r="W15" s="14"/>
      <c r="X15" s="12"/>
    </row>
    <row r="16" spans="2:24" ht="66.900000000000006" customHeight="1" x14ac:dyDescent="0.25">
      <c r="B16" s="18"/>
      <c r="C16" s="20">
        <f t="shared" si="2"/>
        <v>11</v>
      </c>
      <c r="D16" s="20">
        <v>22</v>
      </c>
      <c r="E16" s="32" t="s">
        <v>19</v>
      </c>
      <c r="F16" s="20"/>
      <c r="G16" s="37" t="s">
        <v>21</v>
      </c>
      <c r="H16" s="20">
        <f>2*1</f>
        <v>2</v>
      </c>
      <c r="I16" s="33">
        <v>660</v>
      </c>
      <c r="J16" s="34"/>
      <c r="K16" s="34">
        <f t="shared" si="0"/>
        <v>13.2</v>
      </c>
      <c r="L16" s="34"/>
      <c r="M16" s="34"/>
      <c r="N16" s="34">
        <f t="shared" si="0"/>
        <v>0</v>
      </c>
      <c r="O16" s="19"/>
      <c r="W16" s="14"/>
      <c r="X16" s="12"/>
    </row>
    <row r="17" spans="2:24" ht="66.900000000000006" customHeight="1" x14ac:dyDescent="0.25">
      <c r="B17" s="18"/>
      <c r="C17" s="20">
        <f t="shared" si="2"/>
        <v>12</v>
      </c>
      <c r="D17" s="20">
        <v>10</v>
      </c>
      <c r="E17" s="32" t="s">
        <v>19</v>
      </c>
      <c r="F17" s="20"/>
      <c r="G17" s="37" t="s">
        <v>31</v>
      </c>
      <c r="H17" s="20">
        <f>72*1</f>
        <v>72</v>
      </c>
      <c r="I17" s="33">
        <v>410</v>
      </c>
      <c r="J17" s="34">
        <f t="shared" si="0"/>
        <v>295.2</v>
      </c>
      <c r="K17" s="34"/>
      <c r="L17" s="34"/>
      <c r="M17" s="34"/>
      <c r="N17" s="34"/>
      <c r="O17" s="19"/>
      <c r="W17" s="14"/>
      <c r="X17" s="12"/>
    </row>
    <row r="18" spans="2:24" ht="66.900000000000006" customHeight="1" x14ac:dyDescent="0.25">
      <c r="B18" s="18"/>
      <c r="C18" s="20">
        <f t="shared" ref="C18" si="3">C17+1</f>
        <v>13</v>
      </c>
      <c r="D18" s="20">
        <v>10</v>
      </c>
      <c r="E18" s="32" t="s">
        <v>19</v>
      </c>
      <c r="F18" s="20"/>
      <c r="G18" s="37" t="s">
        <v>29</v>
      </c>
      <c r="H18" s="20">
        <f>217*1</f>
        <v>217</v>
      </c>
      <c r="I18" s="33">
        <v>350</v>
      </c>
      <c r="J18" s="34">
        <f t="shared" si="0"/>
        <v>759.5</v>
      </c>
      <c r="K18" s="34"/>
      <c r="L18" s="34"/>
      <c r="M18" s="34"/>
      <c r="N18" s="34"/>
      <c r="O18" s="19"/>
      <c r="W18" s="14"/>
      <c r="X18" s="12"/>
    </row>
    <row r="19" spans="2:24" ht="43.5" customHeight="1" x14ac:dyDescent="0.25">
      <c r="B19" s="18"/>
      <c r="C19" s="47">
        <v>0</v>
      </c>
      <c r="D19" s="48"/>
      <c r="E19" s="48"/>
      <c r="F19" s="48"/>
      <c r="G19" s="48"/>
      <c r="H19" s="48"/>
      <c r="I19" s="20" t="s">
        <v>4</v>
      </c>
      <c r="J19" s="38">
        <f>SUM(J6:J18)</f>
        <v>1054.7</v>
      </c>
      <c r="K19" s="38">
        <f>SUM(K6:K18)</f>
        <v>26.4</v>
      </c>
      <c r="L19" s="38">
        <f>SUM(L6:L18)</f>
        <v>13.5</v>
      </c>
      <c r="M19" s="38">
        <f>SUM(M6:M18)</f>
        <v>633.55999999999995</v>
      </c>
      <c r="N19" s="38">
        <f>SUM(N6:N18)</f>
        <v>40.5</v>
      </c>
      <c r="O19" s="19"/>
    </row>
    <row r="20" spans="2:24" ht="29.1" customHeight="1" x14ac:dyDescent="0.25">
      <c r="B20" s="18"/>
      <c r="C20" s="48" t="s">
        <v>2</v>
      </c>
      <c r="D20" s="48"/>
      <c r="E20" s="48"/>
      <c r="F20" s="48"/>
      <c r="G20" s="48"/>
      <c r="H20" s="48"/>
      <c r="I20" s="20" t="s">
        <v>5</v>
      </c>
      <c r="J20" s="20">
        <f>VLOOKUP(J5,Eschtal!$C$8:$E$26,3)</f>
        <v>0.61699999999999999</v>
      </c>
      <c r="K20" s="20">
        <f>VLOOKUP(K5,Eschtal!$C$8:$E$26,3)</f>
        <v>2.98</v>
      </c>
      <c r="L20" s="20">
        <f>VLOOKUP(L5,Eschtal!$C$8:$E$26,3)</f>
        <v>3.85</v>
      </c>
      <c r="M20" s="20">
        <f>VLOOKUP(M5,Eschtal!$C$8:$E$26,3)</f>
        <v>4.83</v>
      </c>
      <c r="N20" s="20">
        <f>VLOOKUP(N5,Eschtal!$C$8:$E$26,3)</f>
        <v>6.31</v>
      </c>
      <c r="O20" s="19"/>
      <c r="S20" s="21" t="s">
        <v>13</v>
      </c>
    </row>
    <row r="21" spans="2:24" ht="29.1" customHeight="1" x14ac:dyDescent="0.25">
      <c r="B21" s="18"/>
      <c r="C21" s="47" t="s">
        <v>3</v>
      </c>
      <c r="D21" s="48"/>
      <c r="E21" s="48"/>
      <c r="F21" s="48"/>
      <c r="G21" s="48"/>
      <c r="H21" s="48"/>
      <c r="I21" s="22" t="s">
        <v>6</v>
      </c>
      <c r="J21" s="23">
        <f t="shared" ref="J21:N21" si="4">J20*J19</f>
        <v>650.74990000000003</v>
      </c>
      <c r="K21" s="23">
        <f t="shared" ref="K21:M21" si="5">K20*K19</f>
        <v>78.671999999999997</v>
      </c>
      <c r="L21" s="23">
        <f t="shared" ref="L21" si="6">L20*L19</f>
        <v>51.975000000000001</v>
      </c>
      <c r="M21" s="23">
        <f t="shared" si="5"/>
        <v>3060.0947999999999</v>
      </c>
      <c r="N21" s="23">
        <f t="shared" si="4"/>
        <v>255.55499999999998</v>
      </c>
      <c r="O21" s="19"/>
    </row>
    <row r="22" spans="2:24" ht="29.1" customHeight="1" x14ac:dyDescent="0.4">
      <c r="B22" s="18"/>
      <c r="C22" s="49" t="s">
        <v>14</v>
      </c>
      <c r="D22" s="50"/>
      <c r="E22" s="50"/>
      <c r="F22" s="50"/>
      <c r="G22" s="50"/>
      <c r="H22" s="50"/>
      <c r="I22" s="20" t="s">
        <v>6</v>
      </c>
      <c r="J22" s="51">
        <f>SUM(J21:N21)</f>
        <v>4097.0466999999999</v>
      </c>
      <c r="K22" s="51"/>
      <c r="L22" s="51"/>
      <c r="M22" s="51"/>
      <c r="N22" s="51"/>
      <c r="O22" s="19"/>
    </row>
    <row r="23" spans="2:24" ht="13.5" customHeight="1" thickBot="1" x14ac:dyDescent="0.3">
      <c r="B23" s="1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19"/>
    </row>
    <row r="24" spans="2:24" ht="12.75" customHeight="1" thickBot="1" x14ac:dyDescent="0.3">
      <c r="B24" s="25"/>
      <c r="E24" s="26"/>
      <c r="F24" s="26"/>
      <c r="H24" s="26"/>
      <c r="I24" s="26"/>
      <c r="J24" s="26"/>
      <c r="K24" s="26"/>
      <c r="L24" s="26"/>
      <c r="M24" s="26"/>
      <c r="N24" s="26"/>
      <c r="O24" s="27"/>
    </row>
    <row r="25" spans="2:24" ht="3" customHeight="1" x14ac:dyDescent="0.25">
      <c r="E25" s="28"/>
      <c r="F25" s="28"/>
      <c r="H25" s="28"/>
      <c r="I25" s="28"/>
      <c r="J25" s="28"/>
      <c r="K25" s="28"/>
      <c r="L25" s="28"/>
      <c r="M25" s="28"/>
      <c r="N25" s="28"/>
    </row>
    <row r="33" spans="6:24" ht="12.75" customHeight="1" x14ac:dyDescent="0.25">
      <c r="G33" s="29"/>
      <c r="H33" s="29"/>
      <c r="M33" s="30"/>
      <c r="N33" s="30"/>
      <c r="X33" s="12"/>
    </row>
    <row r="34" spans="6:24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X34" s="12"/>
    </row>
    <row r="35" spans="6:24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X35" s="12"/>
    </row>
    <row r="36" spans="6:24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X36" s="12"/>
    </row>
    <row r="37" spans="6:24" ht="12.75" customHeight="1" x14ac:dyDescent="0.25">
      <c r="F37" s="30"/>
      <c r="I37" s="30"/>
      <c r="J37" s="30"/>
      <c r="K37" s="30"/>
      <c r="L37" s="30"/>
      <c r="M37" s="30"/>
      <c r="N37" s="30"/>
      <c r="X37" s="12"/>
    </row>
    <row r="38" spans="6:24" ht="30" customHeight="1" x14ac:dyDescent="0.25">
      <c r="F38" s="31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  <row r="41" spans="6:24" ht="12.75" customHeight="1" x14ac:dyDescent="0.25">
      <c r="F41" s="30"/>
      <c r="I41" s="31"/>
      <c r="J41" s="31"/>
      <c r="K41" s="31"/>
      <c r="L41" s="31"/>
      <c r="M41" s="31"/>
      <c r="N41" s="31"/>
      <c r="X41" s="12"/>
    </row>
    <row r="42" spans="6:24" ht="12.75" customHeight="1" x14ac:dyDescent="0.25">
      <c r="F42" s="30"/>
      <c r="I42" s="31"/>
      <c r="J42" s="31"/>
      <c r="K42" s="31"/>
      <c r="L42" s="31"/>
      <c r="M42" s="31"/>
      <c r="N42" s="31"/>
      <c r="X42" s="12"/>
    </row>
    <row r="43" spans="6:24" ht="12.75" customHeight="1" x14ac:dyDescent="0.25">
      <c r="F43" s="30"/>
      <c r="I43" s="31"/>
      <c r="J43" s="31"/>
      <c r="K43" s="31"/>
      <c r="L43" s="31"/>
      <c r="M43" s="31"/>
      <c r="N43" s="31"/>
      <c r="X43" s="12"/>
    </row>
  </sheetData>
  <mergeCells count="14">
    <mergeCell ref="C19:H19"/>
    <mergeCell ref="C20:H20"/>
    <mergeCell ref="C21:H21"/>
    <mergeCell ref="C22:H22"/>
    <mergeCell ref="J22:N22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8">
    <cfRule type="cellIs" dxfId="15" priority="1" stopIfTrue="1" operator="greaterThan">
      <formula>0</formula>
    </cfRule>
    <cfRule type="cellIs" dxfId="1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B00A0-576D-4E6B-A6BD-1B98E5A439C0}">
  <sheetPr>
    <tabColor rgb="FF00B050"/>
  </sheetPr>
  <dimension ref="B1:W41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F6" sqref="F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4" t="s">
        <v>30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19"/>
    </row>
    <row r="4" spans="2:23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35"/>
    </row>
    <row r="5" spans="2:23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22</v>
      </c>
      <c r="L5" s="36">
        <v>28</v>
      </c>
      <c r="M5" s="36">
        <v>32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23</v>
      </c>
      <c r="H6" s="20">
        <f>4*1</f>
        <v>4</v>
      </c>
      <c r="I6" s="33">
        <f>7115+52</f>
        <v>7167</v>
      </c>
      <c r="J6" s="34">
        <f t="shared" ref="J6:M16" si="0">IF(J$5=$D6,$H6*$I6,0)/100</f>
        <v>0</v>
      </c>
      <c r="K6" s="34"/>
      <c r="L6" s="34">
        <f t="shared" si="0"/>
        <v>286.68</v>
      </c>
      <c r="M6" s="34">
        <f t="shared" si="0"/>
        <v>0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23</v>
      </c>
      <c r="H7" s="20">
        <f t="shared" ref="H7:H11" si="1">4*1</f>
        <v>4</v>
      </c>
      <c r="I7" s="33">
        <f>2844+26</f>
        <v>2870</v>
      </c>
      <c r="J7" s="34">
        <f t="shared" si="0"/>
        <v>0</v>
      </c>
      <c r="K7" s="34"/>
      <c r="L7" s="34">
        <f t="shared" si="0"/>
        <v>114.8</v>
      </c>
      <c r="M7" s="34">
        <f t="shared" si="0"/>
        <v>0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23</v>
      </c>
      <c r="H8" s="20">
        <f t="shared" si="1"/>
        <v>4</v>
      </c>
      <c r="I8" s="33">
        <f>1556+52</f>
        <v>1608</v>
      </c>
      <c r="J8" s="34">
        <f t="shared" si="0"/>
        <v>0</v>
      </c>
      <c r="K8" s="34"/>
      <c r="L8" s="34">
        <f t="shared" si="0"/>
        <v>64.319999999999993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23</v>
      </c>
      <c r="H9" s="20">
        <f t="shared" si="1"/>
        <v>4</v>
      </c>
      <c r="I9" s="33">
        <f>3698+26</f>
        <v>3724</v>
      </c>
      <c r="J9" s="34">
        <f t="shared" si="0"/>
        <v>0</v>
      </c>
      <c r="K9" s="34"/>
      <c r="L9" s="34">
        <f t="shared" si="0"/>
        <v>148.96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32</v>
      </c>
      <c r="E10" s="32" t="s">
        <v>19</v>
      </c>
      <c r="F10" s="20"/>
      <c r="G10" s="37" t="s">
        <v>23</v>
      </c>
      <c r="H10" s="20">
        <f t="shared" si="1"/>
        <v>4</v>
      </c>
      <c r="I10" s="33">
        <v>660</v>
      </c>
      <c r="J10" s="34">
        <f t="shared" si="0"/>
        <v>0</v>
      </c>
      <c r="K10" s="34"/>
      <c r="L10" s="34"/>
      <c r="M10" s="34">
        <f t="shared" si="0"/>
        <v>26.4</v>
      </c>
      <c r="N10" s="19"/>
      <c r="V10" s="14"/>
      <c r="W10" s="12"/>
    </row>
    <row r="11" spans="2:23" ht="66.900000000000006" customHeight="1" x14ac:dyDescent="0.25">
      <c r="B11" s="18"/>
      <c r="C11" s="20">
        <f>C10+1</f>
        <v>6</v>
      </c>
      <c r="D11" s="20">
        <v>32</v>
      </c>
      <c r="E11" s="32" t="s">
        <v>19</v>
      </c>
      <c r="F11" s="20"/>
      <c r="G11" s="37" t="s">
        <v>23</v>
      </c>
      <c r="H11" s="20">
        <f t="shared" si="1"/>
        <v>4</v>
      </c>
      <c r="I11" s="33">
        <v>690</v>
      </c>
      <c r="J11" s="34">
        <f t="shared" si="0"/>
        <v>0</v>
      </c>
      <c r="K11" s="34"/>
      <c r="L11" s="34"/>
      <c r="M11" s="34">
        <f t="shared" si="0"/>
        <v>27.6</v>
      </c>
      <c r="N11" s="19"/>
      <c r="V11" s="14"/>
      <c r="W11" s="12"/>
    </row>
    <row r="12" spans="2:23" ht="66.900000000000006" customHeight="1" x14ac:dyDescent="0.25">
      <c r="B12" s="18"/>
      <c r="C12" s="20">
        <f t="shared" ref="C12:C16" si="2">C11+1</f>
        <v>7</v>
      </c>
      <c r="D12" s="20">
        <v>22</v>
      </c>
      <c r="E12" s="32" t="s">
        <v>19</v>
      </c>
      <c r="F12" s="20"/>
      <c r="G12" s="37" t="s">
        <v>21</v>
      </c>
      <c r="H12" s="20">
        <f>2*1</f>
        <v>2</v>
      </c>
      <c r="I12" s="33">
        <v>660</v>
      </c>
      <c r="J12" s="34"/>
      <c r="K12" s="34">
        <f t="shared" si="0"/>
        <v>13.2</v>
      </c>
      <c r="L12" s="34"/>
      <c r="M12" s="34">
        <f t="shared" si="0"/>
        <v>0</v>
      </c>
      <c r="N12" s="19"/>
      <c r="V12" s="14"/>
      <c r="W12" s="12"/>
    </row>
    <row r="13" spans="2:23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21</v>
      </c>
      <c r="H13" s="20">
        <f>2*1</f>
        <v>2</v>
      </c>
      <c r="I13" s="33">
        <v>940</v>
      </c>
      <c r="J13" s="34"/>
      <c r="K13" s="34"/>
      <c r="L13" s="34">
        <f t="shared" si="0"/>
        <v>18.8</v>
      </c>
      <c r="M13" s="34">
        <f t="shared" si="0"/>
        <v>0</v>
      </c>
      <c r="N13" s="19"/>
      <c r="V13" s="14"/>
      <c r="W13" s="12"/>
    </row>
    <row r="14" spans="2:23" ht="66.900000000000006" customHeight="1" x14ac:dyDescent="0.25">
      <c r="B14" s="18"/>
      <c r="C14" s="20">
        <f t="shared" si="2"/>
        <v>9</v>
      </c>
      <c r="D14" s="20">
        <v>22</v>
      </c>
      <c r="E14" s="32" t="s">
        <v>19</v>
      </c>
      <c r="F14" s="20"/>
      <c r="G14" s="37" t="s">
        <v>21</v>
      </c>
      <c r="H14" s="20">
        <f>2*1</f>
        <v>2</v>
      </c>
      <c r="I14" s="33">
        <v>660</v>
      </c>
      <c r="J14" s="34"/>
      <c r="K14" s="34">
        <f t="shared" si="0"/>
        <v>13.2</v>
      </c>
      <c r="L14" s="34"/>
      <c r="M14" s="34">
        <f t="shared" si="0"/>
        <v>0</v>
      </c>
      <c r="N14" s="19"/>
      <c r="V14" s="14"/>
      <c r="W14" s="12"/>
    </row>
    <row r="15" spans="2:23" ht="66.900000000000006" customHeight="1" x14ac:dyDescent="0.25">
      <c r="B15" s="18"/>
      <c r="C15" s="20">
        <f t="shared" si="2"/>
        <v>10</v>
      </c>
      <c r="D15" s="20">
        <v>10</v>
      </c>
      <c r="E15" s="32" t="s">
        <v>19</v>
      </c>
      <c r="F15" s="20"/>
      <c r="G15" s="37" t="s">
        <v>28</v>
      </c>
      <c r="H15" s="20">
        <f>82*1</f>
        <v>82</v>
      </c>
      <c r="I15" s="33">
        <v>410</v>
      </c>
      <c r="J15" s="34">
        <f t="shared" si="0"/>
        <v>336.2</v>
      </c>
      <c r="K15" s="34"/>
      <c r="L15" s="34"/>
      <c r="M15" s="34"/>
      <c r="N15" s="19"/>
      <c r="V15" s="14"/>
      <c r="W15" s="12"/>
    </row>
    <row r="16" spans="2:23" ht="66.900000000000006" customHeight="1" x14ac:dyDescent="0.25">
      <c r="B16" s="18"/>
      <c r="C16" s="20">
        <f t="shared" si="2"/>
        <v>11</v>
      </c>
      <c r="D16" s="20">
        <v>10</v>
      </c>
      <c r="E16" s="32" t="s">
        <v>19</v>
      </c>
      <c r="F16" s="20"/>
      <c r="G16" s="37" t="s">
        <v>29</v>
      </c>
      <c r="H16" s="20">
        <f>217*1</f>
        <v>217</v>
      </c>
      <c r="I16" s="33">
        <v>350</v>
      </c>
      <c r="J16" s="34">
        <f t="shared" si="0"/>
        <v>759.5</v>
      </c>
      <c r="K16" s="34"/>
      <c r="L16" s="34"/>
      <c r="M16" s="34"/>
      <c r="N16" s="19"/>
      <c r="V16" s="14"/>
      <c r="W16" s="12"/>
    </row>
    <row r="17" spans="2:23" ht="43.5" customHeight="1" x14ac:dyDescent="0.25">
      <c r="B17" s="18"/>
      <c r="C17" s="47">
        <v>0</v>
      </c>
      <c r="D17" s="48"/>
      <c r="E17" s="48"/>
      <c r="F17" s="48"/>
      <c r="G17" s="48"/>
      <c r="H17" s="48"/>
      <c r="I17" s="20" t="s">
        <v>4</v>
      </c>
      <c r="J17" s="38">
        <f>SUM(J6:J16)</f>
        <v>1095.7</v>
      </c>
      <c r="K17" s="38">
        <f>SUM(K6:K16)</f>
        <v>26.4</v>
      </c>
      <c r="L17" s="38">
        <f>SUM(L6:L16)</f>
        <v>633.55999999999995</v>
      </c>
      <c r="M17" s="38">
        <f>SUM(M6:M16)</f>
        <v>54</v>
      </c>
      <c r="N17" s="19"/>
    </row>
    <row r="18" spans="2:23" ht="29.1" customHeight="1" x14ac:dyDescent="0.25">
      <c r="B18" s="18"/>
      <c r="C18" s="48" t="s">
        <v>2</v>
      </c>
      <c r="D18" s="48"/>
      <c r="E18" s="48"/>
      <c r="F18" s="48"/>
      <c r="G18" s="48"/>
      <c r="H18" s="48"/>
      <c r="I18" s="20" t="s">
        <v>5</v>
      </c>
      <c r="J18" s="20">
        <f>VLOOKUP(J5,Eschtal!$C$8:$E$26,3)</f>
        <v>0.61699999999999999</v>
      </c>
      <c r="K18" s="20">
        <f>VLOOKUP(K5,Eschtal!$C$8:$E$26,3)</f>
        <v>2.98</v>
      </c>
      <c r="L18" s="20">
        <f>VLOOKUP(L5,Eschtal!$C$8:$E$26,3)</f>
        <v>4.83</v>
      </c>
      <c r="M18" s="20">
        <f>VLOOKUP(M5,Eschtal!$C$8:$E$26,3)</f>
        <v>6.31</v>
      </c>
      <c r="N18" s="19"/>
      <c r="R18" s="21" t="s">
        <v>13</v>
      </c>
    </row>
    <row r="19" spans="2:23" ht="29.1" customHeight="1" x14ac:dyDescent="0.25">
      <c r="B19" s="18"/>
      <c r="C19" s="47" t="s">
        <v>3</v>
      </c>
      <c r="D19" s="48"/>
      <c r="E19" s="48"/>
      <c r="F19" s="48"/>
      <c r="G19" s="48"/>
      <c r="H19" s="48"/>
      <c r="I19" s="22" t="s">
        <v>6</v>
      </c>
      <c r="J19" s="23">
        <f t="shared" ref="J19:M19" si="3">J18*J17</f>
        <v>676.04690000000005</v>
      </c>
      <c r="K19" s="23">
        <f t="shared" si="3"/>
        <v>78.671999999999997</v>
      </c>
      <c r="L19" s="23">
        <f t="shared" si="3"/>
        <v>3060.0947999999999</v>
      </c>
      <c r="M19" s="23">
        <f t="shared" si="3"/>
        <v>340.73999999999995</v>
      </c>
      <c r="N19" s="19"/>
    </row>
    <row r="20" spans="2:23" ht="29.1" customHeight="1" x14ac:dyDescent="0.4">
      <c r="B20" s="18"/>
      <c r="C20" s="49" t="s">
        <v>14</v>
      </c>
      <c r="D20" s="50"/>
      <c r="E20" s="50"/>
      <c r="F20" s="50"/>
      <c r="G20" s="50"/>
      <c r="H20" s="50"/>
      <c r="I20" s="20" t="s">
        <v>6</v>
      </c>
      <c r="J20" s="51">
        <f>SUM(J19:M19)</f>
        <v>4155.5536999999995</v>
      </c>
      <c r="K20" s="51"/>
      <c r="L20" s="51"/>
      <c r="M20" s="51"/>
      <c r="N20" s="19"/>
    </row>
    <row r="21" spans="2:23" ht="13.5" customHeight="1" thickBot="1" x14ac:dyDescent="0.3">
      <c r="B21" s="1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19"/>
    </row>
    <row r="22" spans="2:23" ht="12.75" customHeight="1" thickBot="1" x14ac:dyDescent="0.3">
      <c r="B22" s="25"/>
      <c r="E22" s="26"/>
      <c r="F22" s="26"/>
      <c r="H22" s="26"/>
      <c r="I22" s="26"/>
      <c r="J22" s="26"/>
      <c r="K22" s="26"/>
      <c r="L22" s="26"/>
      <c r="M22" s="26"/>
      <c r="N22" s="27"/>
    </row>
    <row r="23" spans="2:23" ht="3" customHeight="1" x14ac:dyDescent="0.25">
      <c r="E23" s="28"/>
      <c r="F23" s="28"/>
      <c r="H23" s="28"/>
      <c r="I23" s="28"/>
      <c r="J23" s="28"/>
      <c r="K23" s="28"/>
      <c r="L23" s="28"/>
      <c r="M23" s="28"/>
    </row>
    <row r="31" spans="2:23" ht="12.75" customHeight="1" x14ac:dyDescent="0.25">
      <c r="G31" s="29"/>
      <c r="H31" s="29"/>
      <c r="L31" s="30"/>
      <c r="M31" s="30"/>
      <c r="W31" s="12"/>
    </row>
    <row r="32" spans="2:23" ht="12.75" customHeight="1" x14ac:dyDescent="0.25">
      <c r="F32" s="30"/>
      <c r="G32" s="29"/>
      <c r="H32" s="29"/>
      <c r="I32" s="30"/>
      <c r="J32" s="30"/>
      <c r="K32" s="30"/>
      <c r="L32" s="30"/>
      <c r="M32" s="30"/>
      <c r="W32" s="12"/>
    </row>
    <row r="33" spans="6:23" ht="12.75" customHeight="1" x14ac:dyDescent="0.25">
      <c r="F33" s="30"/>
      <c r="G33" s="29"/>
      <c r="H33" s="29"/>
      <c r="I33" s="30"/>
      <c r="J33" s="30"/>
      <c r="K33" s="30"/>
      <c r="L33" s="30"/>
      <c r="M33" s="30"/>
      <c r="W33" s="12"/>
    </row>
    <row r="34" spans="6:23" ht="12.75" customHeight="1" x14ac:dyDescent="0.25">
      <c r="F34" s="30"/>
      <c r="G34" s="29"/>
      <c r="H34" s="29"/>
      <c r="I34" s="30"/>
      <c r="J34" s="30"/>
      <c r="K34" s="30"/>
      <c r="L34" s="30"/>
      <c r="M34" s="30"/>
      <c r="W34" s="12"/>
    </row>
    <row r="35" spans="6:23" ht="12.75" customHeight="1" x14ac:dyDescent="0.25">
      <c r="F35" s="30"/>
      <c r="I35" s="30"/>
      <c r="J35" s="30"/>
      <c r="K35" s="30"/>
      <c r="L35" s="30"/>
      <c r="M35" s="30"/>
      <c r="W35" s="12"/>
    </row>
    <row r="36" spans="6:23" ht="30" customHeight="1" x14ac:dyDescent="0.25">
      <c r="F36" s="31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  <row r="38" spans="6:23" ht="12.75" customHeight="1" x14ac:dyDescent="0.25">
      <c r="F38" s="30"/>
      <c r="I38" s="31"/>
      <c r="J38" s="31"/>
      <c r="K38" s="31"/>
      <c r="L38" s="31"/>
      <c r="M38" s="31"/>
      <c r="W38" s="12"/>
    </row>
    <row r="39" spans="6:23" ht="12.75" customHeight="1" x14ac:dyDescent="0.25">
      <c r="F39" s="30"/>
      <c r="I39" s="31"/>
      <c r="J39" s="31"/>
      <c r="K39" s="31"/>
      <c r="L39" s="31"/>
      <c r="M39" s="31"/>
      <c r="W39" s="12"/>
    </row>
    <row r="40" spans="6:23" ht="12.75" customHeight="1" x14ac:dyDescent="0.25">
      <c r="F40" s="30"/>
      <c r="I40" s="31"/>
      <c r="J40" s="31"/>
      <c r="K40" s="31"/>
      <c r="L40" s="31"/>
      <c r="M40" s="31"/>
      <c r="W40" s="12"/>
    </row>
    <row r="41" spans="6:23" ht="12.75" customHeight="1" x14ac:dyDescent="0.25">
      <c r="F41" s="30"/>
      <c r="I41" s="31"/>
      <c r="J41" s="31"/>
      <c r="K41" s="31"/>
      <c r="L41" s="31"/>
      <c r="M41" s="31"/>
      <c r="W41" s="12"/>
    </row>
  </sheetData>
  <mergeCells count="14">
    <mergeCell ref="C17:H17"/>
    <mergeCell ref="C18:H18"/>
    <mergeCell ref="C19:H19"/>
    <mergeCell ref="C20:H20"/>
    <mergeCell ref="J20:M20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6">
    <cfRule type="cellIs" dxfId="13" priority="1" stopIfTrue="1" operator="greaterThan">
      <formula>0</formula>
    </cfRule>
    <cfRule type="cellIs" dxfId="1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8E886-A425-4EE2-A645-23E4E969BCEA}">
  <sheetPr>
    <tabColor rgb="FF00B050"/>
  </sheetPr>
  <dimension ref="B1:W36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C4" sqref="C4:C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4" t="s">
        <v>36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19"/>
    </row>
    <row r="4" spans="2:23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35"/>
    </row>
    <row r="5" spans="2:23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20</v>
      </c>
      <c r="L5" s="36">
        <v>25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2185+52</f>
        <v>2237</v>
      </c>
      <c r="J6" s="34">
        <f t="shared" ref="J6:M11" si="0">IF(J$5=$D6,$H6*$I6,0)/100</f>
        <v>0</v>
      </c>
      <c r="K6" s="34"/>
      <c r="L6" s="34"/>
      <c r="M6" s="34">
        <f t="shared" si="0"/>
        <v>67.11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2145+26</f>
        <v>2171</v>
      </c>
      <c r="J7" s="34">
        <f t="shared" si="0"/>
        <v>0</v>
      </c>
      <c r="K7" s="34"/>
      <c r="L7" s="34"/>
      <c r="M7" s="34">
        <f t="shared" si="0"/>
        <v>65.13</v>
      </c>
      <c r="N7" s="19"/>
      <c r="V7" s="14"/>
      <c r="W7" s="12"/>
    </row>
    <row r="8" spans="2:23" ht="66.900000000000006" customHeight="1" x14ac:dyDescent="0.25">
      <c r="B8" s="18"/>
      <c r="C8" s="20">
        <f t="shared" ref="C8:C9" si="1">C7+1</f>
        <v>3</v>
      </c>
      <c r="D8" s="20">
        <v>20</v>
      </c>
      <c r="E8" s="32" t="s">
        <v>19</v>
      </c>
      <c r="F8" s="20"/>
      <c r="G8" s="37" t="s">
        <v>20</v>
      </c>
      <c r="H8" s="20">
        <f>3*1</f>
        <v>3</v>
      </c>
      <c r="I8" s="33">
        <v>300</v>
      </c>
      <c r="J8" s="34">
        <f t="shared" si="0"/>
        <v>0</v>
      </c>
      <c r="K8" s="34">
        <f t="shared" si="0"/>
        <v>9</v>
      </c>
      <c r="L8" s="34"/>
      <c r="M8" s="34"/>
      <c r="N8" s="19"/>
      <c r="V8" s="14"/>
      <c r="W8" s="12"/>
    </row>
    <row r="9" spans="2:23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470</v>
      </c>
      <c r="J9" s="34">
        <f t="shared" si="0"/>
        <v>0</v>
      </c>
      <c r="K9" s="34"/>
      <c r="L9" s="34">
        <f t="shared" si="0"/>
        <v>14.1</v>
      </c>
      <c r="M9" s="34"/>
      <c r="N9" s="19"/>
      <c r="V9" s="14"/>
      <c r="W9" s="12"/>
    </row>
    <row r="10" spans="2:23" ht="66.900000000000006" customHeight="1" x14ac:dyDescent="0.25">
      <c r="B10" s="18"/>
      <c r="C10" s="20">
        <f t="shared" ref="C10:C11" si="2"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520</v>
      </c>
      <c r="J10" s="34">
        <f t="shared" si="0"/>
        <v>0</v>
      </c>
      <c r="K10" s="34"/>
      <c r="L10" s="34">
        <f t="shared" si="0"/>
        <v>15.6</v>
      </c>
      <c r="M10" s="34"/>
      <c r="N10" s="19"/>
      <c r="V10" s="14"/>
      <c r="W10" s="12"/>
    </row>
    <row r="11" spans="2:23" ht="66.900000000000006" customHeight="1" x14ac:dyDescent="0.25">
      <c r="B11" s="18"/>
      <c r="C11" s="20">
        <f t="shared" si="2"/>
        <v>6</v>
      </c>
      <c r="D11" s="20">
        <v>10</v>
      </c>
      <c r="E11" s="32" t="s">
        <v>19</v>
      </c>
      <c r="F11" s="20"/>
      <c r="G11" s="37" t="s">
        <v>35</v>
      </c>
      <c r="H11" s="20">
        <f>97*1</f>
        <v>97</v>
      </c>
      <c r="I11" s="33">
        <v>350</v>
      </c>
      <c r="J11" s="34">
        <f t="shared" si="0"/>
        <v>339.5</v>
      </c>
      <c r="K11" s="34"/>
      <c r="L11" s="34"/>
      <c r="M11" s="34"/>
      <c r="N11" s="19"/>
      <c r="V11" s="14"/>
      <c r="W11" s="12"/>
    </row>
    <row r="12" spans="2:23" ht="43.5" customHeight="1" x14ac:dyDescent="0.25">
      <c r="B12" s="18"/>
      <c r="C12" s="47">
        <v>0</v>
      </c>
      <c r="D12" s="48"/>
      <c r="E12" s="48"/>
      <c r="F12" s="48"/>
      <c r="G12" s="48"/>
      <c r="H12" s="48"/>
      <c r="I12" s="20" t="s">
        <v>4</v>
      </c>
      <c r="J12" s="38">
        <f>SUM(J6:J11)</f>
        <v>339.5</v>
      </c>
      <c r="K12" s="38">
        <f>SUM(K6:K11)</f>
        <v>9</v>
      </c>
      <c r="L12" s="38">
        <f>SUM(L6:L11)</f>
        <v>29.7</v>
      </c>
      <c r="M12" s="38">
        <f>SUM(M6:M11)</f>
        <v>132.24</v>
      </c>
      <c r="N12" s="19"/>
    </row>
    <row r="13" spans="2:23" ht="29.1" customHeight="1" x14ac:dyDescent="0.25">
      <c r="B13" s="18"/>
      <c r="C13" s="48" t="s">
        <v>2</v>
      </c>
      <c r="D13" s="48"/>
      <c r="E13" s="48"/>
      <c r="F13" s="48"/>
      <c r="G13" s="48"/>
      <c r="H13" s="48"/>
      <c r="I13" s="20" t="s">
        <v>5</v>
      </c>
      <c r="J13" s="20">
        <f>VLOOKUP(J5,Eschtal!$C$8:$E$26,3)</f>
        <v>0.61699999999999999</v>
      </c>
      <c r="K13" s="20">
        <f>VLOOKUP(K5,Eschtal!$C$8:$E$26,3)</f>
        <v>2.4700000000000002</v>
      </c>
      <c r="L13" s="20">
        <f>VLOOKUP(L5,Eschtal!$C$8:$E$26,3)</f>
        <v>3.85</v>
      </c>
      <c r="M13" s="20">
        <f>VLOOKUP(M5,Eschtal!$C$8:$E$26,3)</f>
        <v>4.83</v>
      </c>
      <c r="N13" s="19"/>
      <c r="R13" s="21" t="s">
        <v>13</v>
      </c>
    </row>
    <row r="14" spans="2:23" ht="29.1" customHeight="1" x14ac:dyDescent="0.25">
      <c r="B14" s="18"/>
      <c r="C14" s="47" t="s">
        <v>3</v>
      </c>
      <c r="D14" s="48"/>
      <c r="E14" s="48"/>
      <c r="F14" s="48"/>
      <c r="G14" s="48"/>
      <c r="H14" s="48"/>
      <c r="I14" s="22" t="s">
        <v>6</v>
      </c>
      <c r="J14" s="23">
        <f t="shared" ref="J14:M14" si="3">J13*J12</f>
        <v>209.47149999999999</v>
      </c>
      <c r="K14" s="23">
        <f t="shared" ref="K14" si="4">K13*K12</f>
        <v>22.23</v>
      </c>
      <c r="L14" s="23">
        <f t="shared" ref="L14" si="5">L13*L12</f>
        <v>114.345</v>
      </c>
      <c r="M14" s="23">
        <f t="shared" si="3"/>
        <v>638.7192</v>
      </c>
      <c r="N14" s="19"/>
    </row>
    <row r="15" spans="2:23" ht="29.1" customHeight="1" x14ac:dyDescent="0.4">
      <c r="B15" s="18"/>
      <c r="C15" s="49" t="s">
        <v>14</v>
      </c>
      <c r="D15" s="50"/>
      <c r="E15" s="50"/>
      <c r="F15" s="50"/>
      <c r="G15" s="50"/>
      <c r="H15" s="50"/>
      <c r="I15" s="20" t="s">
        <v>6</v>
      </c>
      <c r="J15" s="51">
        <f>SUM(J14:M14)</f>
        <v>984.76569999999992</v>
      </c>
      <c r="K15" s="51"/>
      <c r="L15" s="51"/>
      <c r="M15" s="51"/>
      <c r="N15" s="19"/>
    </row>
    <row r="16" spans="2:23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9"/>
    </row>
    <row r="17" spans="2:23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7"/>
    </row>
    <row r="18" spans="2:23" ht="3" customHeight="1" x14ac:dyDescent="0.25">
      <c r="E18" s="28"/>
      <c r="F18" s="28"/>
      <c r="H18" s="28"/>
      <c r="I18" s="28"/>
      <c r="J18" s="28"/>
      <c r="K18" s="28"/>
      <c r="L18" s="28"/>
      <c r="M18" s="28"/>
    </row>
    <row r="26" spans="2:23" ht="12.75" customHeight="1" x14ac:dyDescent="0.25">
      <c r="G26" s="29"/>
      <c r="H26" s="29"/>
      <c r="M26" s="30"/>
      <c r="W26" s="12"/>
    </row>
    <row r="27" spans="2:23" ht="12.75" customHeight="1" x14ac:dyDescent="0.25">
      <c r="F27" s="30"/>
      <c r="G27" s="29"/>
      <c r="H27" s="29"/>
      <c r="I27" s="30"/>
      <c r="J27" s="30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I30" s="30"/>
      <c r="J30" s="30"/>
      <c r="K30" s="30"/>
      <c r="L30" s="30"/>
      <c r="M30" s="30"/>
      <c r="W30" s="12"/>
    </row>
    <row r="31" spans="2:23" ht="30" customHeight="1" x14ac:dyDescent="0.25">
      <c r="F31" s="31"/>
      <c r="I31" s="31"/>
      <c r="J31" s="31"/>
      <c r="K31" s="31"/>
      <c r="L31" s="31"/>
      <c r="M31" s="31"/>
      <c r="W31" s="12"/>
    </row>
    <row r="32" spans="2:23" ht="12.75" customHeight="1" x14ac:dyDescent="0.25">
      <c r="F32" s="30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</sheetData>
  <mergeCells count="14">
    <mergeCell ref="C12:H12"/>
    <mergeCell ref="C13:H13"/>
    <mergeCell ref="C14:H14"/>
    <mergeCell ref="C15:H15"/>
    <mergeCell ref="J15:M15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1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DEFF-5524-4B6D-A38A-05C2DB086C3E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C4" sqref="C4:C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4" t="s">
        <v>34</v>
      </c>
      <c r="D3" s="44"/>
      <c r="E3" s="44"/>
      <c r="F3" s="44"/>
      <c r="G3" s="44"/>
      <c r="H3" s="44"/>
      <c r="I3" s="44"/>
      <c r="J3" s="44"/>
      <c r="K3" s="44"/>
      <c r="L3" s="19"/>
    </row>
    <row r="4" spans="2:21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35"/>
    </row>
    <row r="5" spans="2:21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28</v>
      </c>
      <c r="L5" s="19"/>
    </row>
    <row r="6" spans="2:21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32</v>
      </c>
      <c r="H6" s="20">
        <f>3*1*2</f>
        <v>6</v>
      </c>
      <c r="I6" s="33">
        <f>277+52</f>
        <v>329</v>
      </c>
      <c r="J6" s="34">
        <f t="shared" ref="J6:K8" si="0">IF(J$5=$D6,$H6*$I6,0)/100</f>
        <v>0</v>
      </c>
      <c r="K6" s="34">
        <f t="shared" si="0"/>
        <v>19.739999999999998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32</v>
      </c>
      <c r="H7" s="20">
        <f>3*1*2</f>
        <v>6</v>
      </c>
      <c r="I7" s="33">
        <f>277+52</f>
        <v>329</v>
      </c>
      <c r="J7" s="34">
        <f t="shared" si="0"/>
        <v>0</v>
      </c>
      <c r="K7" s="34">
        <f t="shared" si="0"/>
        <v>19.739999999999998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33</v>
      </c>
      <c r="H8" s="20">
        <f>17*2</f>
        <v>34</v>
      </c>
      <c r="I8" s="33">
        <v>320</v>
      </c>
      <c r="J8" s="34">
        <f t="shared" si="0"/>
        <v>108.8</v>
      </c>
      <c r="K8" s="34"/>
      <c r="L8" s="19"/>
      <c r="T8" s="14"/>
      <c r="U8" s="12"/>
    </row>
    <row r="9" spans="2:21" ht="43.5" customHeight="1" x14ac:dyDescent="0.25">
      <c r="B9" s="18"/>
      <c r="C9" s="47">
        <v>0</v>
      </c>
      <c r="D9" s="48"/>
      <c r="E9" s="48"/>
      <c r="F9" s="48"/>
      <c r="G9" s="48"/>
      <c r="H9" s="48"/>
      <c r="I9" s="20" t="s">
        <v>4</v>
      </c>
      <c r="J9" s="38">
        <f>SUM(J6:J8)</f>
        <v>108.8</v>
      </c>
      <c r="K9" s="38">
        <f>SUM(K6:K8)</f>
        <v>39.479999999999997</v>
      </c>
      <c r="L9" s="19"/>
    </row>
    <row r="10" spans="2:21" ht="29.1" customHeight="1" x14ac:dyDescent="0.25">
      <c r="B10" s="18"/>
      <c r="C10" s="48" t="s">
        <v>2</v>
      </c>
      <c r="D10" s="48"/>
      <c r="E10" s="48"/>
      <c r="F10" s="48"/>
      <c r="G10" s="48"/>
      <c r="H10" s="48"/>
      <c r="I10" s="20" t="s">
        <v>5</v>
      </c>
      <c r="J10" s="20">
        <f>VLOOKUP(J5,Eschtal!$C$8:$E$26,3)</f>
        <v>0.61699999999999999</v>
      </c>
      <c r="K10" s="20">
        <f>VLOOKUP(K5,Eschtal!$C$8:$E$26,3)</f>
        <v>4.83</v>
      </c>
      <c r="L10" s="19"/>
      <c r="P10" s="21" t="s">
        <v>13</v>
      </c>
    </row>
    <row r="11" spans="2:21" ht="29.1" customHeight="1" x14ac:dyDescent="0.25">
      <c r="B11" s="18"/>
      <c r="C11" s="47" t="s">
        <v>3</v>
      </c>
      <c r="D11" s="48"/>
      <c r="E11" s="48"/>
      <c r="F11" s="48"/>
      <c r="G11" s="48"/>
      <c r="H11" s="48"/>
      <c r="I11" s="22" t="s">
        <v>6</v>
      </c>
      <c r="J11" s="23">
        <f t="shared" ref="J11:K11" si="1">J10*J9</f>
        <v>67.129599999999996</v>
      </c>
      <c r="K11" s="23">
        <f t="shared" si="1"/>
        <v>190.6884</v>
      </c>
      <c r="L11" s="19"/>
    </row>
    <row r="12" spans="2:21" ht="29.1" customHeight="1" x14ac:dyDescent="0.4">
      <c r="B12" s="18"/>
      <c r="C12" s="49" t="s">
        <v>14</v>
      </c>
      <c r="D12" s="50"/>
      <c r="E12" s="50"/>
      <c r="F12" s="50"/>
      <c r="G12" s="50"/>
      <c r="H12" s="50"/>
      <c r="I12" s="20" t="s">
        <v>6</v>
      </c>
      <c r="J12" s="51">
        <f>SUM(J11:K11)</f>
        <v>257.81799999999998</v>
      </c>
      <c r="K12" s="51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BF53-843C-438A-82A6-47FA6D91690C}">
  <sheetPr>
    <tabColor rgb="FF00B050"/>
  </sheetPr>
  <dimension ref="B1:W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14" sqref="C14:H14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4" t="s">
        <v>37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19"/>
    </row>
    <row r="4" spans="2:23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35"/>
    </row>
    <row r="5" spans="2:23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22</v>
      </c>
      <c r="L5" s="36">
        <v>25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3195+52</f>
        <v>3247</v>
      </c>
      <c r="J6" s="34">
        <f t="shared" ref="J6:M13" si="0">IF(J$5=$D6,$H6*$I6,0)/100</f>
        <v>0</v>
      </c>
      <c r="K6" s="34"/>
      <c r="L6" s="34"/>
      <c r="M6" s="34">
        <f t="shared" si="0"/>
        <v>97.41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3115+26</f>
        <v>3141</v>
      </c>
      <c r="J7" s="34">
        <f t="shared" si="0"/>
        <v>0</v>
      </c>
      <c r="K7" s="34"/>
      <c r="L7" s="34"/>
      <c r="M7" s="34">
        <f t="shared" si="0"/>
        <v>94.23</v>
      </c>
      <c r="N7" s="19"/>
      <c r="V7" s="14"/>
      <c r="W7" s="12"/>
    </row>
    <row r="8" spans="2:23" ht="66.900000000000006" customHeight="1" x14ac:dyDescent="0.25">
      <c r="B8" s="18"/>
      <c r="C8" s="20">
        <f t="shared" ref="C8:C10" si="1">C7+1</f>
        <v>3</v>
      </c>
      <c r="D8" s="20">
        <v>22</v>
      </c>
      <c r="E8" s="32" t="s">
        <v>19</v>
      </c>
      <c r="F8" s="20"/>
      <c r="G8" s="37" t="s">
        <v>22</v>
      </c>
      <c r="H8" s="20">
        <f>1*1</f>
        <v>1</v>
      </c>
      <c r="I8" s="33">
        <v>275</v>
      </c>
      <c r="J8" s="34">
        <f t="shared" si="0"/>
        <v>0</v>
      </c>
      <c r="K8" s="34">
        <f t="shared" si="0"/>
        <v>2.75</v>
      </c>
      <c r="L8" s="34"/>
      <c r="M8" s="34"/>
      <c r="N8" s="19"/>
      <c r="V8" s="14"/>
      <c r="W8" s="12"/>
    </row>
    <row r="9" spans="2:23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500</v>
      </c>
      <c r="J9" s="34">
        <f t="shared" si="0"/>
        <v>0</v>
      </c>
      <c r="K9" s="34"/>
      <c r="L9" s="34">
        <f t="shared" si="0"/>
        <v>15</v>
      </c>
      <c r="M9" s="34"/>
      <c r="N9" s="19"/>
      <c r="V9" s="14"/>
      <c r="W9" s="12"/>
    </row>
    <row r="10" spans="2:23" ht="66.900000000000006" customHeight="1" x14ac:dyDescent="0.25">
      <c r="B10" s="18"/>
      <c r="C10" s="20">
        <f t="shared" si="1"/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>
        <f t="shared" si="0"/>
        <v>0</v>
      </c>
      <c r="K10" s="34"/>
      <c r="L10" s="34">
        <f t="shared" si="0"/>
        <v>17.399999999999999</v>
      </c>
      <c r="M10" s="34"/>
      <c r="N10" s="19"/>
      <c r="V10" s="14"/>
      <c r="W10" s="12"/>
    </row>
    <row r="11" spans="2:23" ht="66.900000000000006" customHeight="1" x14ac:dyDescent="0.25">
      <c r="B11" s="18"/>
      <c r="C11" s="20">
        <f t="shared" ref="C11:C13" si="2"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510</v>
      </c>
      <c r="J11" s="34">
        <f t="shared" si="0"/>
        <v>0</v>
      </c>
      <c r="K11" s="34"/>
      <c r="L11" s="34">
        <f t="shared" si="0"/>
        <v>15.3</v>
      </c>
      <c r="M11" s="34"/>
      <c r="N11" s="19"/>
      <c r="V11" s="14"/>
      <c r="W11" s="12"/>
    </row>
    <row r="12" spans="2:23" ht="66.900000000000006" customHeight="1" x14ac:dyDescent="0.25">
      <c r="B12" s="18"/>
      <c r="C12" s="20">
        <f t="shared" si="2"/>
        <v>7</v>
      </c>
      <c r="D12" s="20">
        <v>22</v>
      </c>
      <c r="E12" s="32" t="s">
        <v>19</v>
      </c>
      <c r="F12" s="20"/>
      <c r="G12" s="37" t="s">
        <v>21</v>
      </c>
      <c r="H12" s="20">
        <f>2*1</f>
        <v>2</v>
      </c>
      <c r="I12" s="33">
        <v>255</v>
      </c>
      <c r="J12" s="34">
        <f t="shared" si="0"/>
        <v>0</v>
      </c>
      <c r="K12" s="34">
        <f t="shared" si="0"/>
        <v>5.0999999999999996</v>
      </c>
      <c r="L12" s="34"/>
      <c r="M12" s="34"/>
      <c r="N12" s="19"/>
      <c r="V12" s="14"/>
      <c r="W12" s="12"/>
    </row>
    <row r="13" spans="2:23" ht="66.900000000000006" customHeight="1" x14ac:dyDescent="0.25">
      <c r="B13" s="18"/>
      <c r="C13" s="20">
        <f t="shared" si="2"/>
        <v>8</v>
      </c>
      <c r="D13" s="20">
        <v>10</v>
      </c>
      <c r="E13" s="32" t="s">
        <v>19</v>
      </c>
      <c r="F13" s="20"/>
      <c r="G13" s="37" t="s">
        <v>38</v>
      </c>
      <c r="H13" s="20">
        <f>141*1</f>
        <v>141</v>
      </c>
      <c r="I13" s="33">
        <v>350</v>
      </c>
      <c r="J13" s="34">
        <f t="shared" si="0"/>
        <v>493.5</v>
      </c>
      <c r="K13" s="34"/>
      <c r="L13" s="34"/>
      <c r="M13" s="34"/>
      <c r="N13" s="19"/>
      <c r="V13" s="14"/>
      <c r="W13" s="12"/>
    </row>
    <row r="14" spans="2:23" ht="43.5" customHeight="1" x14ac:dyDescent="0.25">
      <c r="B14" s="18"/>
      <c r="C14" s="47">
        <v>0</v>
      </c>
      <c r="D14" s="48"/>
      <c r="E14" s="48"/>
      <c r="F14" s="48"/>
      <c r="G14" s="48"/>
      <c r="H14" s="48"/>
      <c r="I14" s="20" t="s">
        <v>4</v>
      </c>
      <c r="J14" s="38">
        <f>SUM(J6:J13)</f>
        <v>493.5</v>
      </c>
      <c r="K14" s="38">
        <f>SUM(K6:K13)</f>
        <v>7.85</v>
      </c>
      <c r="L14" s="38">
        <f>SUM(L6:L13)</f>
        <v>47.7</v>
      </c>
      <c r="M14" s="38">
        <f>SUM(M6:M13)</f>
        <v>191.64</v>
      </c>
      <c r="N14" s="19"/>
    </row>
    <row r="15" spans="2:23" ht="29.1" customHeight="1" x14ac:dyDescent="0.25">
      <c r="B15" s="18"/>
      <c r="C15" s="48" t="s">
        <v>2</v>
      </c>
      <c r="D15" s="48"/>
      <c r="E15" s="48"/>
      <c r="F15" s="48"/>
      <c r="G15" s="48"/>
      <c r="H15" s="48"/>
      <c r="I15" s="20" t="s">
        <v>5</v>
      </c>
      <c r="J15" s="20">
        <f>VLOOKUP(J5,Eschtal!$C$8:$E$26,3)</f>
        <v>0.61699999999999999</v>
      </c>
      <c r="K15" s="20">
        <f>VLOOKUP(K5,Eschtal!$C$8:$E$26,3)</f>
        <v>2.98</v>
      </c>
      <c r="L15" s="20">
        <f>VLOOKUP(L5,Eschtal!$C$8:$E$26,3)</f>
        <v>3.85</v>
      </c>
      <c r="M15" s="20">
        <f>VLOOKUP(M5,Eschtal!$C$8:$E$26,3)</f>
        <v>4.83</v>
      </c>
      <c r="N15" s="19"/>
      <c r="R15" s="21" t="s">
        <v>13</v>
      </c>
    </row>
    <row r="16" spans="2:23" ht="29.1" customHeight="1" x14ac:dyDescent="0.25">
      <c r="B16" s="18"/>
      <c r="C16" s="47" t="s">
        <v>3</v>
      </c>
      <c r="D16" s="48"/>
      <c r="E16" s="48"/>
      <c r="F16" s="48"/>
      <c r="G16" s="48"/>
      <c r="H16" s="48"/>
      <c r="I16" s="22" t="s">
        <v>6</v>
      </c>
      <c r="J16" s="23">
        <f t="shared" ref="J16:M16" si="3">J15*J14</f>
        <v>304.48950000000002</v>
      </c>
      <c r="K16" s="23">
        <f t="shared" si="3"/>
        <v>23.392999999999997</v>
      </c>
      <c r="L16" s="23">
        <f t="shared" si="3"/>
        <v>183.64500000000001</v>
      </c>
      <c r="M16" s="23">
        <f t="shared" si="3"/>
        <v>925.62119999999993</v>
      </c>
      <c r="N16" s="19"/>
    </row>
    <row r="17" spans="2:23" ht="29.1" customHeight="1" x14ac:dyDescent="0.4">
      <c r="B17" s="18"/>
      <c r="C17" s="49" t="s">
        <v>14</v>
      </c>
      <c r="D17" s="50"/>
      <c r="E17" s="50"/>
      <c r="F17" s="50"/>
      <c r="G17" s="50"/>
      <c r="H17" s="50"/>
      <c r="I17" s="20" t="s">
        <v>6</v>
      </c>
      <c r="J17" s="51">
        <f>SUM(J16:M16)</f>
        <v>1437.1487</v>
      </c>
      <c r="K17" s="51"/>
      <c r="L17" s="51"/>
      <c r="M17" s="51"/>
      <c r="N17" s="19"/>
    </row>
    <row r="18" spans="2:23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19"/>
    </row>
    <row r="19" spans="2:23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7"/>
    </row>
    <row r="20" spans="2:23" ht="3" customHeight="1" x14ac:dyDescent="0.25">
      <c r="E20" s="28"/>
      <c r="F20" s="28"/>
      <c r="H20" s="28"/>
      <c r="I20" s="28"/>
      <c r="J20" s="28"/>
      <c r="K20" s="28"/>
      <c r="L20" s="28"/>
      <c r="M20" s="28"/>
    </row>
    <row r="28" spans="2:23" ht="12.75" customHeight="1" x14ac:dyDescent="0.25">
      <c r="G28" s="29"/>
      <c r="H28" s="29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G31" s="29"/>
      <c r="H31" s="29"/>
      <c r="I31" s="30"/>
      <c r="J31" s="30"/>
      <c r="K31" s="30"/>
      <c r="L31" s="30"/>
      <c r="M31" s="30"/>
      <c r="W31" s="12"/>
    </row>
    <row r="32" spans="2:23" ht="12.75" customHeight="1" x14ac:dyDescent="0.25">
      <c r="F32" s="30"/>
      <c r="I32" s="30"/>
      <c r="J32" s="30"/>
      <c r="K32" s="30"/>
      <c r="L32" s="30"/>
      <c r="M32" s="30"/>
      <c r="W32" s="12"/>
    </row>
    <row r="33" spans="6:23" ht="30" customHeight="1" x14ac:dyDescent="0.25">
      <c r="F33" s="31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  <row r="38" spans="6:23" ht="12.75" customHeight="1" x14ac:dyDescent="0.25">
      <c r="F38" s="30"/>
      <c r="I38" s="31"/>
      <c r="J38" s="31"/>
      <c r="K38" s="31"/>
      <c r="L38" s="31"/>
      <c r="M38" s="31"/>
      <c r="W38" s="12"/>
    </row>
  </sheetData>
  <mergeCells count="14">
    <mergeCell ref="C14:H14"/>
    <mergeCell ref="C15:H15"/>
    <mergeCell ref="C16:H16"/>
    <mergeCell ref="C17:H17"/>
    <mergeCell ref="J17:M17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3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83E0-876A-472D-A264-DEC9F6870CA4}">
  <sheetPr>
    <tabColor rgb="FF00B050"/>
  </sheetPr>
  <dimension ref="B1:X42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H17" sqref="G17:H1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4" t="s">
        <v>39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9"/>
    </row>
    <row r="4" spans="2:24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35"/>
    </row>
    <row r="5" spans="2:24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22</v>
      </c>
      <c r="L5" s="36">
        <v>25</v>
      </c>
      <c r="M5" s="36">
        <v>28</v>
      </c>
      <c r="N5" s="36">
        <v>32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2395+52</f>
        <v>2447</v>
      </c>
      <c r="J6" s="34">
        <f t="shared" ref="J6:N17" si="0">IF(J$5=$D6,$H6*$I6,0)/100</f>
        <v>0</v>
      </c>
      <c r="K6" s="34"/>
      <c r="L6" s="34"/>
      <c r="M6" s="34">
        <f t="shared" si="0"/>
        <v>73.41</v>
      </c>
      <c r="N6" s="34">
        <f t="shared" si="0"/>
        <v>0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2355+26</f>
        <v>2381</v>
      </c>
      <c r="J7" s="34">
        <f t="shared" si="0"/>
        <v>0</v>
      </c>
      <c r="K7" s="34"/>
      <c r="L7" s="34"/>
      <c r="M7" s="34">
        <f t="shared" si="0"/>
        <v>71.430000000000007</v>
      </c>
      <c r="N7" s="34">
        <f t="shared" si="0"/>
        <v>0</v>
      </c>
      <c r="O7" s="19"/>
      <c r="W7" s="14"/>
      <c r="X7" s="12"/>
    </row>
    <row r="8" spans="2:24" ht="66.900000000000006" customHeight="1" x14ac:dyDescent="0.25">
      <c r="B8" s="18"/>
      <c r="C8" s="20">
        <f t="shared" ref="C8:C10" si="1">C7+1</f>
        <v>3</v>
      </c>
      <c r="D8" s="20">
        <v>32</v>
      </c>
      <c r="E8" s="32" t="s">
        <v>19</v>
      </c>
      <c r="F8" s="20"/>
      <c r="G8" s="37" t="s">
        <v>23</v>
      </c>
      <c r="H8" s="20">
        <f>4*1</f>
        <v>4</v>
      </c>
      <c r="I8" s="33">
        <v>300</v>
      </c>
      <c r="J8" s="34">
        <f t="shared" si="0"/>
        <v>0</v>
      </c>
      <c r="K8" s="34">
        <f t="shared" si="0"/>
        <v>0</v>
      </c>
      <c r="L8" s="34"/>
      <c r="M8" s="34"/>
      <c r="N8" s="34">
        <f t="shared" si="0"/>
        <v>12</v>
      </c>
      <c r="O8" s="19"/>
      <c r="W8" s="14"/>
      <c r="X8" s="12"/>
    </row>
    <row r="9" spans="2:24" ht="66.900000000000006" customHeight="1" x14ac:dyDescent="0.25">
      <c r="B9" s="18"/>
      <c r="C9" s="20">
        <f t="shared" si="1"/>
        <v>4</v>
      </c>
      <c r="D9" s="20">
        <v>32</v>
      </c>
      <c r="E9" s="32" t="s">
        <v>19</v>
      </c>
      <c r="F9" s="20"/>
      <c r="G9" s="37" t="s">
        <v>20</v>
      </c>
      <c r="H9" s="20">
        <f>3*1</f>
        <v>3</v>
      </c>
      <c r="I9" s="33">
        <v>480</v>
      </c>
      <c r="J9" s="34">
        <f t="shared" si="0"/>
        <v>0</v>
      </c>
      <c r="K9" s="34"/>
      <c r="L9" s="34">
        <f t="shared" si="0"/>
        <v>0</v>
      </c>
      <c r="M9" s="34"/>
      <c r="N9" s="34">
        <f t="shared" si="0"/>
        <v>14.4</v>
      </c>
      <c r="O9" s="19"/>
      <c r="W9" s="14"/>
      <c r="X9" s="12"/>
    </row>
    <row r="10" spans="2:24" ht="66.900000000000006" customHeight="1" x14ac:dyDescent="0.25">
      <c r="B10" s="18"/>
      <c r="C10" s="20">
        <f t="shared" si="1"/>
        <v>5</v>
      </c>
      <c r="D10" s="20">
        <v>32</v>
      </c>
      <c r="E10" s="32" t="s">
        <v>19</v>
      </c>
      <c r="F10" s="20"/>
      <c r="G10" s="37" t="s">
        <v>20</v>
      </c>
      <c r="H10" s="20">
        <f>3*1</f>
        <v>3</v>
      </c>
      <c r="I10" s="33">
        <v>510</v>
      </c>
      <c r="J10" s="34">
        <f t="shared" si="0"/>
        <v>0</v>
      </c>
      <c r="K10" s="34"/>
      <c r="L10" s="34">
        <f t="shared" si="0"/>
        <v>0</v>
      </c>
      <c r="M10" s="34"/>
      <c r="N10" s="34">
        <f t="shared" si="0"/>
        <v>15.3</v>
      </c>
      <c r="O10" s="19"/>
      <c r="W10" s="14"/>
      <c r="X10" s="12"/>
    </row>
    <row r="11" spans="2:24" ht="66.900000000000006" customHeight="1" x14ac:dyDescent="0.25">
      <c r="B11" s="18"/>
      <c r="C11" s="20">
        <f t="shared" ref="C11:C12" si="2">C10+1</f>
        <v>6</v>
      </c>
      <c r="D11" s="20">
        <v>32</v>
      </c>
      <c r="E11" s="32" t="s">
        <v>19</v>
      </c>
      <c r="F11" s="20"/>
      <c r="G11" s="37" t="s">
        <v>20</v>
      </c>
      <c r="H11" s="20">
        <f>3*1</f>
        <v>3</v>
      </c>
      <c r="I11" s="33">
        <v>500</v>
      </c>
      <c r="J11" s="34">
        <f t="shared" si="0"/>
        <v>0</v>
      </c>
      <c r="K11" s="34">
        <f t="shared" si="0"/>
        <v>0</v>
      </c>
      <c r="L11" s="34"/>
      <c r="M11" s="34"/>
      <c r="N11" s="34">
        <f t="shared" si="0"/>
        <v>15</v>
      </c>
      <c r="O11" s="19"/>
      <c r="W11" s="14"/>
      <c r="X11" s="12"/>
    </row>
    <row r="12" spans="2:24" ht="66.900000000000006" customHeight="1" x14ac:dyDescent="0.25">
      <c r="B12" s="18"/>
      <c r="C12" s="20">
        <f t="shared" si="2"/>
        <v>7</v>
      </c>
      <c r="D12" s="20">
        <v>28</v>
      </c>
      <c r="E12" s="32" t="s">
        <v>19</v>
      </c>
      <c r="F12" s="20"/>
      <c r="G12" s="37" t="s">
        <v>20</v>
      </c>
      <c r="H12" s="20">
        <f>3*1</f>
        <v>3</v>
      </c>
      <c r="I12" s="33">
        <v>300</v>
      </c>
      <c r="J12" s="34">
        <f t="shared" si="0"/>
        <v>0</v>
      </c>
      <c r="K12" s="34">
        <f t="shared" si="0"/>
        <v>0</v>
      </c>
      <c r="L12" s="34"/>
      <c r="M12" s="34">
        <f t="shared" si="0"/>
        <v>9</v>
      </c>
      <c r="N12" s="34">
        <f t="shared" si="0"/>
        <v>0</v>
      </c>
      <c r="O12" s="19"/>
      <c r="W12" s="14"/>
      <c r="X12" s="12"/>
    </row>
    <row r="13" spans="2:24" ht="66.900000000000006" customHeight="1" x14ac:dyDescent="0.25">
      <c r="B13" s="18"/>
      <c r="C13" s="20">
        <f t="shared" ref="C13" si="3">C12+1</f>
        <v>8</v>
      </c>
      <c r="D13" s="20">
        <v>22</v>
      </c>
      <c r="E13" s="32" t="s">
        <v>19</v>
      </c>
      <c r="F13" s="20"/>
      <c r="G13" s="37" t="s">
        <v>20</v>
      </c>
      <c r="H13" s="20">
        <f>3*1</f>
        <v>3</v>
      </c>
      <c r="I13" s="33">
        <v>480</v>
      </c>
      <c r="J13" s="34">
        <f t="shared" si="0"/>
        <v>0</v>
      </c>
      <c r="K13" s="34">
        <f t="shared" si="0"/>
        <v>14.4</v>
      </c>
      <c r="L13" s="34"/>
      <c r="M13" s="34">
        <f t="shared" si="0"/>
        <v>0</v>
      </c>
      <c r="N13" s="34">
        <f t="shared" si="0"/>
        <v>0</v>
      </c>
      <c r="O13" s="19"/>
      <c r="W13" s="14"/>
      <c r="X13" s="12"/>
    </row>
    <row r="14" spans="2:24" ht="66.900000000000006" customHeight="1" x14ac:dyDescent="0.25">
      <c r="B14" s="18"/>
      <c r="C14" s="20">
        <f t="shared" ref="C14:C16" si="4">C13+1</f>
        <v>9</v>
      </c>
      <c r="D14" s="20">
        <v>22</v>
      </c>
      <c r="E14" s="32" t="s">
        <v>19</v>
      </c>
      <c r="F14" s="20"/>
      <c r="G14" s="37" t="s">
        <v>21</v>
      </c>
      <c r="H14" s="20">
        <f>2*1</f>
        <v>2</v>
      </c>
      <c r="I14" s="33">
        <v>500</v>
      </c>
      <c r="J14" s="34">
        <f t="shared" si="0"/>
        <v>0</v>
      </c>
      <c r="K14" s="34">
        <f t="shared" si="0"/>
        <v>10</v>
      </c>
      <c r="L14" s="34"/>
      <c r="M14" s="34">
        <f t="shared" si="0"/>
        <v>0</v>
      </c>
      <c r="N14" s="34">
        <f t="shared" si="0"/>
        <v>0</v>
      </c>
      <c r="O14" s="19"/>
      <c r="W14" s="14"/>
      <c r="X14" s="12"/>
    </row>
    <row r="15" spans="2:24" ht="66.900000000000006" customHeight="1" x14ac:dyDescent="0.25">
      <c r="B15" s="18"/>
      <c r="C15" s="20">
        <f t="shared" si="4"/>
        <v>10</v>
      </c>
      <c r="D15" s="20">
        <v>25</v>
      </c>
      <c r="E15" s="32" t="s">
        <v>19</v>
      </c>
      <c r="F15" s="20"/>
      <c r="G15" s="37" t="s">
        <v>20</v>
      </c>
      <c r="H15" s="20">
        <f>3*1</f>
        <v>3</v>
      </c>
      <c r="I15" s="33">
        <v>490</v>
      </c>
      <c r="J15" s="34">
        <f t="shared" si="0"/>
        <v>0</v>
      </c>
      <c r="K15" s="34">
        <f t="shared" si="0"/>
        <v>0</v>
      </c>
      <c r="L15" s="34">
        <f t="shared" si="0"/>
        <v>14.7</v>
      </c>
      <c r="M15" s="34">
        <f t="shared" si="0"/>
        <v>0</v>
      </c>
      <c r="N15" s="34">
        <f t="shared" si="0"/>
        <v>0</v>
      </c>
      <c r="O15" s="19"/>
      <c r="W15" s="14"/>
      <c r="X15" s="12"/>
    </row>
    <row r="16" spans="2:24" ht="66.900000000000006" customHeight="1" x14ac:dyDescent="0.25">
      <c r="B16" s="18"/>
      <c r="C16" s="20">
        <f t="shared" si="4"/>
        <v>11</v>
      </c>
      <c r="D16" s="20">
        <v>10</v>
      </c>
      <c r="E16" s="32" t="s">
        <v>19</v>
      </c>
      <c r="F16" s="20"/>
      <c r="G16" s="37" t="s">
        <v>40</v>
      </c>
      <c r="H16" s="20">
        <f>128*1</f>
        <v>128</v>
      </c>
      <c r="I16" s="33">
        <v>350</v>
      </c>
      <c r="J16" s="34">
        <f t="shared" si="0"/>
        <v>448</v>
      </c>
      <c r="K16" s="34"/>
      <c r="L16" s="34"/>
      <c r="M16" s="34"/>
      <c r="N16" s="34"/>
      <c r="O16" s="19"/>
      <c r="W16" s="14"/>
      <c r="X16" s="12"/>
    </row>
    <row r="17" spans="2:24" ht="66.900000000000006" customHeight="1" x14ac:dyDescent="0.25">
      <c r="B17" s="18"/>
      <c r="C17" s="20">
        <f t="shared" ref="C17" si="5">C16+1</f>
        <v>12</v>
      </c>
      <c r="D17" s="20">
        <v>10</v>
      </c>
      <c r="E17" s="32" t="s">
        <v>19</v>
      </c>
      <c r="F17" s="20"/>
      <c r="G17" s="37" t="s">
        <v>42</v>
      </c>
      <c r="H17" s="20">
        <f>17*1</f>
        <v>17</v>
      </c>
      <c r="I17" s="33">
        <v>320</v>
      </c>
      <c r="J17" s="34">
        <f t="shared" si="0"/>
        <v>54.4</v>
      </c>
      <c r="K17" s="34"/>
      <c r="L17" s="34"/>
      <c r="M17" s="34"/>
      <c r="N17" s="34"/>
      <c r="O17" s="19"/>
      <c r="W17" s="14"/>
      <c r="X17" s="12"/>
    </row>
    <row r="18" spans="2:24" ht="43.5" customHeight="1" x14ac:dyDescent="0.25">
      <c r="B18" s="18"/>
      <c r="C18" s="47">
        <v>0</v>
      </c>
      <c r="D18" s="48"/>
      <c r="E18" s="48"/>
      <c r="F18" s="48"/>
      <c r="G18" s="48"/>
      <c r="H18" s="48"/>
      <c r="I18" s="20" t="s">
        <v>4</v>
      </c>
      <c r="J18" s="38">
        <f>SUM(J6:J17)</f>
        <v>502.4</v>
      </c>
      <c r="K18" s="38">
        <f>SUM(K6:K17)</f>
        <v>24.4</v>
      </c>
      <c r="L18" s="38">
        <f>SUM(L6:L17)</f>
        <v>14.7</v>
      </c>
      <c r="M18" s="38">
        <f>SUM(M6:M17)</f>
        <v>153.84</v>
      </c>
      <c r="N18" s="38">
        <f>SUM(N6:N17)</f>
        <v>56.7</v>
      </c>
      <c r="O18" s="19"/>
    </row>
    <row r="19" spans="2:24" ht="29.1" customHeight="1" x14ac:dyDescent="0.25">
      <c r="B19" s="18"/>
      <c r="C19" s="48" t="s">
        <v>2</v>
      </c>
      <c r="D19" s="48"/>
      <c r="E19" s="48"/>
      <c r="F19" s="48"/>
      <c r="G19" s="48"/>
      <c r="H19" s="48"/>
      <c r="I19" s="20" t="s">
        <v>5</v>
      </c>
      <c r="J19" s="20">
        <f>VLOOKUP(J5,Eschtal!$C$8:$E$26,3)</f>
        <v>0.61699999999999999</v>
      </c>
      <c r="K19" s="20">
        <f>VLOOKUP(K5,Eschtal!$C$8:$E$26,3)</f>
        <v>2.98</v>
      </c>
      <c r="L19" s="20">
        <f>VLOOKUP(L5,Eschtal!$C$8:$E$26,3)</f>
        <v>3.85</v>
      </c>
      <c r="M19" s="20">
        <f>VLOOKUP(M5,Eschtal!$C$8:$E$26,3)</f>
        <v>4.83</v>
      </c>
      <c r="N19" s="20">
        <f>VLOOKUP(N5,Eschtal!$C$8:$E$26,3)</f>
        <v>6.31</v>
      </c>
      <c r="O19" s="19"/>
      <c r="S19" s="21" t="s">
        <v>13</v>
      </c>
    </row>
    <row r="20" spans="2:24" ht="29.1" customHeight="1" x14ac:dyDescent="0.25">
      <c r="B20" s="18"/>
      <c r="C20" s="47" t="s">
        <v>3</v>
      </c>
      <c r="D20" s="48"/>
      <c r="E20" s="48"/>
      <c r="F20" s="48"/>
      <c r="G20" s="48"/>
      <c r="H20" s="48"/>
      <c r="I20" s="22" t="s">
        <v>6</v>
      </c>
      <c r="J20" s="23">
        <f t="shared" ref="J20:N20" si="6">J19*J18</f>
        <v>309.98079999999999</v>
      </c>
      <c r="K20" s="23">
        <f t="shared" ref="K20:N20" si="7">K19*K18</f>
        <v>72.711999999999989</v>
      </c>
      <c r="L20" s="23">
        <f t="shared" si="7"/>
        <v>56.594999999999999</v>
      </c>
      <c r="M20" s="23">
        <f t="shared" si="7"/>
        <v>743.04719999999998</v>
      </c>
      <c r="N20" s="23">
        <f t="shared" si="7"/>
        <v>357.77699999999999</v>
      </c>
      <c r="O20" s="19"/>
    </row>
    <row r="21" spans="2:24" ht="29.1" customHeight="1" x14ac:dyDescent="0.4">
      <c r="B21" s="18"/>
      <c r="C21" s="49" t="s">
        <v>14</v>
      </c>
      <c r="D21" s="50"/>
      <c r="E21" s="50"/>
      <c r="F21" s="50"/>
      <c r="G21" s="50"/>
      <c r="H21" s="50"/>
      <c r="I21" s="20" t="s">
        <v>6</v>
      </c>
      <c r="J21" s="51">
        <f>SUM(J20:N20)</f>
        <v>1540.1120000000001</v>
      </c>
      <c r="K21" s="51"/>
      <c r="L21" s="51"/>
      <c r="M21" s="51"/>
      <c r="N21" s="51"/>
      <c r="O21" s="19"/>
    </row>
    <row r="22" spans="2:24" ht="13.5" customHeight="1" thickBot="1" x14ac:dyDescent="0.3">
      <c r="B22" s="18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19"/>
    </row>
    <row r="23" spans="2:24" ht="12.75" customHeight="1" thickBot="1" x14ac:dyDescent="0.3">
      <c r="B23" s="25"/>
      <c r="E23" s="26"/>
      <c r="F23" s="26"/>
      <c r="H23" s="26"/>
      <c r="I23" s="26"/>
      <c r="J23" s="26"/>
      <c r="K23" s="26"/>
      <c r="L23" s="26"/>
      <c r="M23" s="26"/>
      <c r="N23" s="26"/>
      <c r="O23" s="27"/>
    </row>
    <row r="24" spans="2:24" ht="3" customHeight="1" x14ac:dyDescent="0.25">
      <c r="E24" s="28"/>
      <c r="F24" s="28"/>
      <c r="H24" s="28"/>
      <c r="I24" s="28"/>
      <c r="J24" s="28"/>
      <c r="K24" s="28"/>
      <c r="L24" s="28"/>
      <c r="M24" s="28"/>
      <c r="N24" s="28"/>
    </row>
    <row r="32" spans="2:24" ht="12.75" customHeight="1" x14ac:dyDescent="0.25">
      <c r="G32" s="29"/>
      <c r="H32" s="29"/>
      <c r="N32" s="30"/>
      <c r="X32" s="12"/>
    </row>
    <row r="33" spans="6:24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X33" s="12"/>
    </row>
    <row r="34" spans="6:24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X34" s="12"/>
    </row>
    <row r="35" spans="6:24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X35" s="12"/>
    </row>
    <row r="36" spans="6:24" ht="12.75" customHeight="1" x14ac:dyDescent="0.25">
      <c r="F36" s="30"/>
      <c r="I36" s="30"/>
      <c r="J36" s="30"/>
      <c r="K36" s="30"/>
      <c r="L36" s="30"/>
      <c r="M36" s="30"/>
      <c r="N36" s="30"/>
      <c r="X36" s="12"/>
    </row>
    <row r="37" spans="6:24" ht="30" customHeight="1" x14ac:dyDescent="0.25">
      <c r="F37" s="31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  <row r="41" spans="6:24" ht="12.75" customHeight="1" x14ac:dyDescent="0.25">
      <c r="F41" s="30"/>
      <c r="I41" s="31"/>
      <c r="J41" s="31"/>
      <c r="K41" s="31"/>
      <c r="L41" s="31"/>
      <c r="M41" s="31"/>
      <c r="N41" s="31"/>
      <c r="X41" s="12"/>
    </row>
    <row r="42" spans="6:24" ht="12.75" customHeight="1" x14ac:dyDescent="0.25">
      <c r="F42" s="30"/>
      <c r="I42" s="31"/>
      <c r="J42" s="31"/>
      <c r="K42" s="31"/>
      <c r="L42" s="31"/>
      <c r="M42" s="31"/>
      <c r="N42" s="31"/>
      <c r="X42" s="12"/>
    </row>
  </sheetData>
  <mergeCells count="14">
    <mergeCell ref="C18:H18"/>
    <mergeCell ref="C19:H19"/>
    <mergeCell ref="C20:H20"/>
    <mergeCell ref="C21:H21"/>
    <mergeCell ref="J21:N21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7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B19DB-85C0-44F1-925D-05F902A94B3D}">
  <sheetPr>
    <tabColor rgb="FF00B050"/>
  </sheetPr>
  <dimension ref="B1:Y46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M23" sqref="M2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4" t="s">
        <v>41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9"/>
    </row>
    <row r="4" spans="2:25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35"/>
    </row>
    <row r="5" spans="2:25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18</v>
      </c>
      <c r="L5" s="36">
        <v>20</v>
      </c>
      <c r="M5" s="36">
        <v>25</v>
      </c>
      <c r="N5" s="36">
        <v>28</v>
      </c>
      <c r="O5" s="36">
        <v>32</v>
      </c>
      <c r="P5" s="19"/>
    </row>
    <row r="6" spans="2:25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3405+52</f>
        <v>3457</v>
      </c>
      <c r="J6" s="34">
        <f t="shared" ref="J6:O21" si="0">IF(J$5=$D6,$H6*$I6,0)/100</f>
        <v>0</v>
      </c>
      <c r="K6" s="34"/>
      <c r="L6" s="34"/>
      <c r="M6" s="34"/>
      <c r="N6" s="34">
        <f t="shared" si="0"/>
        <v>103.71</v>
      </c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3325+26</f>
        <v>3351</v>
      </c>
      <c r="J7" s="34">
        <f t="shared" si="0"/>
        <v>0</v>
      </c>
      <c r="K7" s="34"/>
      <c r="L7" s="34"/>
      <c r="M7" s="34"/>
      <c r="N7" s="34">
        <f t="shared" si="0"/>
        <v>100.53</v>
      </c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18"/>
      <c r="C8" s="20">
        <f t="shared" ref="C8:C21" si="1">C7+1</f>
        <v>3</v>
      </c>
      <c r="D8" s="20">
        <v>28</v>
      </c>
      <c r="E8" s="32" t="s">
        <v>19</v>
      </c>
      <c r="F8" s="20"/>
      <c r="G8" s="37" t="s">
        <v>23</v>
      </c>
      <c r="H8" s="20">
        <f>4*1</f>
        <v>4</v>
      </c>
      <c r="I8" s="33">
        <v>500</v>
      </c>
      <c r="J8" s="34">
        <f t="shared" si="0"/>
        <v>0</v>
      </c>
      <c r="K8" s="34"/>
      <c r="L8" s="34">
        <f t="shared" si="0"/>
        <v>0</v>
      </c>
      <c r="M8" s="34"/>
      <c r="N8" s="34">
        <f t="shared" si="0"/>
        <v>20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32</v>
      </c>
      <c r="E9" s="32" t="s">
        <v>19</v>
      </c>
      <c r="F9" s="20"/>
      <c r="G9" s="37" t="s">
        <v>20</v>
      </c>
      <c r="H9" s="20">
        <f>3*1</f>
        <v>3</v>
      </c>
      <c r="I9" s="33">
        <v>500</v>
      </c>
      <c r="J9" s="34">
        <f t="shared" si="0"/>
        <v>0</v>
      </c>
      <c r="K9" s="34"/>
      <c r="L9" s="34"/>
      <c r="M9" s="34">
        <f t="shared" si="0"/>
        <v>0</v>
      </c>
      <c r="N9" s="34"/>
      <c r="O9" s="34">
        <f t="shared" si="0"/>
        <v>15</v>
      </c>
      <c r="P9" s="19"/>
      <c r="X9" s="14"/>
      <c r="Y9" s="12"/>
    </row>
    <row r="10" spans="2:25" ht="66.900000000000006" customHeight="1" x14ac:dyDescent="0.25">
      <c r="B10" s="18"/>
      <c r="C10" s="20">
        <f t="shared" si="1"/>
        <v>5</v>
      </c>
      <c r="D10" s="20">
        <v>32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>
        <f t="shared" si="0"/>
        <v>0</v>
      </c>
      <c r="K10" s="34"/>
      <c r="L10" s="34"/>
      <c r="M10" s="34">
        <f t="shared" si="0"/>
        <v>0</v>
      </c>
      <c r="N10" s="34"/>
      <c r="O10" s="34">
        <f t="shared" si="0"/>
        <v>17.399999999999999</v>
      </c>
      <c r="P10" s="19"/>
      <c r="X10" s="14"/>
      <c r="Y10" s="12"/>
    </row>
    <row r="11" spans="2:25" ht="66.900000000000006" customHeight="1" x14ac:dyDescent="0.25">
      <c r="B11" s="18"/>
      <c r="C11" s="20">
        <f t="shared" ref="C11:C12" si="2">C10+1</f>
        <v>6</v>
      </c>
      <c r="D11" s="20">
        <v>32</v>
      </c>
      <c r="E11" s="32" t="s">
        <v>19</v>
      </c>
      <c r="F11" s="20"/>
      <c r="G11" s="37" t="s">
        <v>20</v>
      </c>
      <c r="H11" s="20">
        <f>3*1</f>
        <v>3</v>
      </c>
      <c r="I11" s="33">
        <v>520</v>
      </c>
      <c r="J11" s="34">
        <f t="shared" si="0"/>
        <v>0</v>
      </c>
      <c r="K11" s="34"/>
      <c r="L11" s="34"/>
      <c r="M11" s="34">
        <f t="shared" si="0"/>
        <v>0</v>
      </c>
      <c r="N11" s="34"/>
      <c r="O11" s="34">
        <f t="shared" si="0"/>
        <v>15.6</v>
      </c>
      <c r="P11" s="19"/>
      <c r="X11" s="14"/>
      <c r="Y11" s="12"/>
    </row>
    <row r="12" spans="2:25" ht="66.900000000000006" customHeight="1" x14ac:dyDescent="0.25">
      <c r="B12" s="18"/>
      <c r="C12" s="20">
        <f t="shared" si="2"/>
        <v>7</v>
      </c>
      <c r="D12" s="20">
        <v>32</v>
      </c>
      <c r="E12" s="32" t="s">
        <v>19</v>
      </c>
      <c r="F12" s="20"/>
      <c r="G12" s="37" t="s">
        <v>20</v>
      </c>
      <c r="H12" s="20">
        <f>3*1</f>
        <v>3</v>
      </c>
      <c r="I12" s="33">
        <v>280</v>
      </c>
      <c r="J12" s="34">
        <f t="shared" si="0"/>
        <v>0</v>
      </c>
      <c r="K12" s="34"/>
      <c r="L12" s="34">
        <f t="shared" si="0"/>
        <v>0</v>
      </c>
      <c r="M12" s="34"/>
      <c r="N12" s="34"/>
      <c r="O12" s="34">
        <f t="shared" si="0"/>
        <v>8.4</v>
      </c>
      <c r="P12" s="19"/>
      <c r="X12" s="14"/>
      <c r="Y12" s="12"/>
    </row>
    <row r="13" spans="2:25" ht="66.900000000000006" customHeight="1" x14ac:dyDescent="0.25">
      <c r="B13" s="18"/>
      <c r="C13" s="20">
        <f t="shared" ref="C13:C14" si="3">C12+1</f>
        <v>8</v>
      </c>
      <c r="D13" s="20">
        <v>18</v>
      </c>
      <c r="E13" s="32" t="s">
        <v>19</v>
      </c>
      <c r="F13" s="20"/>
      <c r="G13" s="37" t="s">
        <v>22</v>
      </c>
      <c r="H13" s="20">
        <f>1*1</f>
        <v>1</v>
      </c>
      <c r="I13" s="33">
        <v>280</v>
      </c>
      <c r="J13" s="34">
        <f t="shared" si="0"/>
        <v>0</v>
      </c>
      <c r="K13" s="34">
        <f t="shared" si="0"/>
        <v>2.8</v>
      </c>
      <c r="L13" s="34">
        <f t="shared" si="0"/>
        <v>0</v>
      </c>
      <c r="M13" s="34"/>
      <c r="N13" s="34"/>
      <c r="O13" s="34">
        <f t="shared" si="0"/>
        <v>0</v>
      </c>
      <c r="P13" s="19"/>
      <c r="X13" s="14"/>
      <c r="Y13" s="12"/>
    </row>
    <row r="14" spans="2:25" ht="66.900000000000006" customHeight="1" x14ac:dyDescent="0.25">
      <c r="B14" s="18"/>
      <c r="C14" s="20">
        <f t="shared" si="3"/>
        <v>9</v>
      </c>
      <c r="D14" s="20">
        <v>28</v>
      </c>
      <c r="E14" s="32" t="s">
        <v>19</v>
      </c>
      <c r="F14" s="20"/>
      <c r="G14" s="37" t="s">
        <v>22</v>
      </c>
      <c r="H14" s="20">
        <f>1*1</f>
        <v>1</v>
      </c>
      <c r="I14" s="33">
        <v>510</v>
      </c>
      <c r="J14" s="34">
        <f t="shared" si="0"/>
        <v>0</v>
      </c>
      <c r="K14" s="34"/>
      <c r="L14" s="34">
        <f t="shared" si="0"/>
        <v>0</v>
      </c>
      <c r="M14" s="34"/>
      <c r="N14" s="34">
        <f t="shared" si="0"/>
        <v>5.0999999999999996</v>
      </c>
      <c r="O14" s="34">
        <f t="shared" si="0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ref="C15:C16" si="4">C14+1</f>
        <v>10</v>
      </c>
      <c r="D15" s="20">
        <v>25</v>
      </c>
      <c r="E15" s="32" t="s">
        <v>19</v>
      </c>
      <c r="F15" s="20"/>
      <c r="G15" s="37" t="s">
        <v>22</v>
      </c>
      <c r="H15" s="20">
        <f>1*1</f>
        <v>1</v>
      </c>
      <c r="I15" s="33">
        <v>510</v>
      </c>
      <c r="J15" s="34">
        <f t="shared" si="0"/>
        <v>0</v>
      </c>
      <c r="K15" s="34"/>
      <c r="L15" s="34">
        <f t="shared" si="0"/>
        <v>0</v>
      </c>
      <c r="M15" s="34">
        <f t="shared" si="0"/>
        <v>5.0999999999999996</v>
      </c>
      <c r="N15" s="34">
        <f t="shared" si="0"/>
        <v>0</v>
      </c>
      <c r="O15" s="34">
        <f t="shared" si="0"/>
        <v>0</v>
      </c>
      <c r="P15" s="19"/>
      <c r="X15" s="14"/>
      <c r="Y15" s="12"/>
    </row>
    <row r="16" spans="2:25" ht="66.900000000000006" customHeight="1" x14ac:dyDescent="0.25">
      <c r="B16" s="18"/>
      <c r="C16" s="20">
        <f t="shared" si="4"/>
        <v>11</v>
      </c>
      <c r="D16" s="20">
        <v>25</v>
      </c>
      <c r="E16" s="32" t="s">
        <v>19</v>
      </c>
      <c r="F16" s="20"/>
      <c r="G16" s="37" t="s">
        <v>21</v>
      </c>
      <c r="H16" s="20">
        <f>2*1</f>
        <v>2</v>
      </c>
      <c r="I16" s="33">
        <v>490</v>
      </c>
      <c r="J16" s="34">
        <f t="shared" si="0"/>
        <v>0</v>
      </c>
      <c r="K16" s="34"/>
      <c r="L16" s="34">
        <f t="shared" si="0"/>
        <v>0</v>
      </c>
      <c r="M16" s="34">
        <f t="shared" si="0"/>
        <v>9.8000000000000007</v>
      </c>
      <c r="N16" s="34">
        <f t="shared" si="0"/>
        <v>0</v>
      </c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si="1"/>
        <v>12</v>
      </c>
      <c r="D17" s="20">
        <v>20</v>
      </c>
      <c r="E17" s="32" t="s">
        <v>19</v>
      </c>
      <c r="F17" s="20"/>
      <c r="G17" s="37" t="s">
        <v>22</v>
      </c>
      <c r="H17" s="20">
        <f>1*1</f>
        <v>1</v>
      </c>
      <c r="I17" s="33">
        <v>520</v>
      </c>
      <c r="J17" s="34">
        <f t="shared" si="0"/>
        <v>0</v>
      </c>
      <c r="K17" s="34"/>
      <c r="L17" s="34">
        <f t="shared" si="0"/>
        <v>5.2</v>
      </c>
      <c r="M17" s="34"/>
      <c r="N17" s="34">
        <f t="shared" si="0"/>
        <v>0</v>
      </c>
      <c r="O17" s="34">
        <f t="shared" si="0"/>
        <v>0</v>
      </c>
      <c r="P17" s="19"/>
      <c r="X17" s="14"/>
      <c r="Y17" s="12"/>
    </row>
    <row r="18" spans="2:25" ht="66.900000000000006" customHeight="1" x14ac:dyDescent="0.25">
      <c r="B18" s="18"/>
      <c r="C18" s="20">
        <f t="shared" ref="C18:C19" si="5">C17+1</f>
        <v>13</v>
      </c>
      <c r="D18" s="20">
        <v>32</v>
      </c>
      <c r="E18" s="32" t="s">
        <v>19</v>
      </c>
      <c r="F18" s="20"/>
      <c r="G18" s="37" t="s">
        <v>21</v>
      </c>
      <c r="H18" s="20">
        <f>2*1</f>
        <v>2</v>
      </c>
      <c r="I18" s="33">
        <v>520</v>
      </c>
      <c r="J18" s="34">
        <f t="shared" si="0"/>
        <v>0</v>
      </c>
      <c r="K18" s="34"/>
      <c r="L18" s="34">
        <f t="shared" si="0"/>
        <v>0</v>
      </c>
      <c r="M18" s="34"/>
      <c r="N18" s="34">
        <f t="shared" si="0"/>
        <v>0</v>
      </c>
      <c r="O18" s="34">
        <f t="shared" si="0"/>
        <v>10.4</v>
      </c>
      <c r="P18" s="19"/>
      <c r="X18" s="14"/>
      <c r="Y18" s="12"/>
    </row>
    <row r="19" spans="2:25" ht="66.900000000000006" customHeight="1" x14ac:dyDescent="0.25">
      <c r="B19" s="18"/>
      <c r="C19" s="20">
        <f t="shared" si="5"/>
        <v>14</v>
      </c>
      <c r="D19" s="20">
        <v>32</v>
      </c>
      <c r="E19" s="32" t="s">
        <v>19</v>
      </c>
      <c r="F19" s="20"/>
      <c r="G19" s="37" t="s">
        <v>21</v>
      </c>
      <c r="H19" s="20">
        <f>2*1</f>
        <v>2</v>
      </c>
      <c r="I19" s="33">
        <v>285</v>
      </c>
      <c r="J19" s="34">
        <f t="shared" si="0"/>
        <v>0</v>
      </c>
      <c r="K19" s="34"/>
      <c r="L19" s="34">
        <f t="shared" si="0"/>
        <v>0</v>
      </c>
      <c r="M19" s="34">
        <f t="shared" si="0"/>
        <v>0</v>
      </c>
      <c r="N19" s="34">
        <f t="shared" si="0"/>
        <v>0</v>
      </c>
      <c r="O19" s="34">
        <f t="shared" si="0"/>
        <v>5.7</v>
      </c>
      <c r="P19" s="19"/>
      <c r="X19" s="14"/>
      <c r="Y19" s="12"/>
    </row>
    <row r="20" spans="2:25" ht="66.900000000000006" customHeight="1" x14ac:dyDescent="0.25">
      <c r="B20" s="18"/>
      <c r="C20" s="20">
        <f t="shared" si="1"/>
        <v>15</v>
      </c>
      <c r="D20" s="20">
        <v>10</v>
      </c>
      <c r="E20" s="32" t="s">
        <v>19</v>
      </c>
      <c r="F20" s="20"/>
      <c r="G20" s="37" t="s">
        <v>43</v>
      </c>
      <c r="H20" s="20">
        <f>182*1</f>
        <v>182</v>
      </c>
      <c r="I20" s="33">
        <v>350</v>
      </c>
      <c r="J20" s="34">
        <f t="shared" si="0"/>
        <v>637</v>
      </c>
      <c r="K20" s="34"/>
      <c r="L20" s="34"/>
      <c r="M20" s="34"/>
      <c r="N20" s="34"/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si="1"/>
        <v>16</v>
      </c>
      <c r="D21" s="20">
        <v>10</v>
      </c>
      <c r="E21" s="32" t="s">
        <v>19</v>
      </c>
      <c r="F21" s="20"/>
      <c r="G21" s="37" t="s">
        <v>42</v>
      </c>
      <c r="H21" s="20">
        <f>17*1</f>
        <v>17</v>
      </c>
      <c r="I21" s="33">
        <v>320</v>
      </c>
      <c r="J21" s="34">
        <f t="shared" si="0"/>
        <v>54.4</v>
      </c>
      <c r="K21" s="34"/>
      <c r="L21" s="34"/>
      <c r="M21" s="34"/>
      <c r="N21" s="34"/>
      <c r="O21" s="34"/>
      <c r="P21" s="19"/>
      <c r="X21" s="14"/>
      <c r="Y21" s="12"/>
    </row>
    <row r="22" spans="2:25" ht="43.5" customHeight="1" x14ac:dyDescent="0.25">
      <c r="B22" s="18"/>
      <c r="C22" s="47">
        <v>0</v>
      </c>
      <c r="D22" s="48"/>
      <c r="E22" s="48"/>
      <c r="F22" s="48"/>
      <c r="G22" s="48"/>
      <c r="H22" s="48"/>
      <c r="I22" s="20" t="s">
        <v>4</v>
      </c>
      <c r="J22" s="38">
        <f>SUM(J6:J21)</f>
        <v>691.4</v>
      </c>
      <c r="K22" s="38">
        <f>SUM(K6:K21)</f>
        <v>2.8</v>
      </c>
      <c r="L22" s="38">
        <f>SUM(L6:L21)</f>
        <v>5.2</v>
      </c>
      <c r="M22" s="38">
        <f>SUM(M6:M21)</f>
        <v>14.9</v>
      </c>
      <c r="N22" s="38">
        <f>SUM(N6:N21)</f>
        <v>229.34</v>
      </c>
      <c r="O22" s="38">
        <f>SUM(O6:O21)</f>
        <v>72.5</v>
      </c>
      <c r="P22" s="19"/>
    </row>
    <row r="23" spans="2:25" ht="29.1" customHeight="1" x14ac:dyDescent="0.25">
      <c r="B23" s="18"/>
      <c r="C23" s="48" t="s">
        <v>2</v>
      </c>
      <c r="D23" s="48"/>
      <c r="E23" s="48"/>
      <c r="F23" s="48"/>
      <c r="G23" s="48"/>
      <c r="H23" s="48"/>
      <c r="I23" s="20" t="s">
        <v>5</v>
      </c>
      <c r="J23" s="20">
        <f>VLOOKUP(J5,Eschtal!$C$8:$E$26,3)</f>
        <v>0.61699999999999999</v>
      </c>
      <c r="K23" s="20">
        <f>VLOOKUP(K5,Eschtal!$C$8:$E$26,3)</f>
        <v>2</v>
      </c>
      <c r="L23" s="20">
        <f>VLOOKUP(L5,Eschtal!$C$8:$E$26,3)</f>
        <v>2.4700000000000002</v>
      </c>
      <c r="M23" s="20">
        <f>VLOOKUP(M5,Eschtal!$C$8:$E$26,3)</f>
        <v>3.85</v>
      </c>
      <c r="N23" s="20">
        <f>VLOOKUP(N5,Eschtal!$C$8:$E$26,3)</f>
        <v>4.83</v>
      </c>
      <c r="O23" s="20">
        <f>VLOOKUP(O5,Eschtal!$C$8:$E$26,3)</f>
        <v>6.31</v>
      </c>
      <c r="P23" s="19"/>
      <c r="T23" s="21" t="s">
        <v>13</v>
      </c>
    </row>
    <row r="24" spans="2:25" ht="29.1" customHeight="1" x14ac:dyDescent="0.25">
      <c r="B24" s="18"/>
      <c r="C24" s="47" t="s">
        <v>3</v>
      </c>
      <c r="D24" s="48"/>
      <c r="E24" s="48"/>
      <c r="F24" s="48"/>
      <c r="G24" s="48"/>
      <c r="H24" s="48"/>
      <c r="I24" s="22" t="s">
        <v>6</v>
      </c>
      <c r="J24" s="23">
        <f t="shared" ref="J24:O24" si="6">J23*J22</f>
        <v>426.59379999999999</v>
      </c>
      <c r="K24" s="23">
        <f t="shared" ref="K24" si="7">K23*K22</f>
        <v>5.6</v>
      </c>
      <c r="L24" s="23">
        <f t="shared" si="6"/>
        <v>12.844000000000001</v>
      </c>
      <c r="M24" s="23">
        <f t="shared" si="6"/>
        <v>57.365000000000002</v>
      </c>
      <c r="N24" s="23">
        <f t="shared" si="6"/>
        <v>1107.7121999999999</v>
      </c>
      <c r="O24" s="23">
        <f t="shared" si="6"/>
        <v>457.47499999999997</v>
      </c>
      <c r="P24" s="19"/>
    </row>
    <row r="25" spans="2:25" ht="29.1" customHeight="1" x14ac:dyDescent="0.4">
      <c r="B25" s="18"/>
      <c r="C25" s="49" t="s">
        <v>14</v>
      </c>
      <c r="D25" s="50"/>
      <c r="E25" s="50"/>
      <c r="F25" s="50"/>
      <c r="G25" s="50"/>
      <c r="H25" s="50"/>
      <c r="I25" s="20" t="s">
        <v>6</v>
      </c>
      <c r="J25" s="51">
        <f>SUM(J24:O24)</f>
        <v>2067.59</v>
      </c>
      <c r="K25" s="51"/>
      <c r="L25" s="51"/>
      <c r="M25" s="51"/>
      <c r="N25" s="51"/>
      <c r="O25" s="51"/>
      <c r="P25" s="19"/>
    </row>
    <row r="26" spans="2:25" ht="13.5" customHeight="1" thickBot="1" x14ac:dyDescent="0.3">
      <c r="B26" s="18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19"/>
    </row>
    <row r="27" spans="2:25" ht="12.75" customHeight="1" thickBot="1" x14ac:dyDescent="0.3">
      <c r="B27" s="25"/>
      <c r="E27" s="26"/>
      <c r="F27" s="26"/>
      <c r="H27" s="26"/>
      <c r="I27" s="26"/>
      <c r="J27" s="26"/>
      <c r="K27" s="26"/>
      <c r="L27" s="26"/>
      <c r="M27" s="26"/>
      <c r="N27" s="26"/>
      <c r="O27" s="26"/>
      <c r="P27" s="27"/>
    </row>
    <row r="28" spans="2:25" ht="3" customHeight="1" x14ac:dyDescent="0.25">
      <c r="E28" s="28"/>
      <c r="F28" s="28"/>
      <c r="H28" s="28"/>
      <c r="I28" s="28"/>
      <c r="J28" s="28"/>
      <c r="K28" s="28"/>
      <c r="L28" s="28"/>
      <c r="M28" s="28"/>
      <c r="N28" s="28"/>
      <c r="O28" s="28"/>
    </row>
    <row r="36" spans="6:25" ht="12.75" customHeight="1" x14ac:dyDescent="0.25">
      <c r="G36" s="29"/>
      <c r="H36" s="29"/>
      <c r="O36" s="30"/>
      <c r="Y36" s="12"/>
    </row>
    <row r="37" spans="6:25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Y37" s="12"/>
    </row>
    <row r="38" spans="6:25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Y38" s="12"/>
    </row>
    <row r="39" spans="6:25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Y39" s="12"/>
    </row>
    <row r="40" spans="6:25" ht="12.75" customHeight="1" x14ac:dyDescent="0.25">
      <c r="F40" s="30"/>
      <c r="I40" s="30"/>
      <c r="J40" s="30"/>
      <c r="K40" s="30"/>
      <c r="L40" s="30"/>
      <c r="M40" s="30"/>
      <c r="N40" s="30"/>
      <c r="O40" s="30"/>
      <c r="Y40" s="12"/>
    </row>
    <row r="41" spans="6:25" ht="30" customHeight="1" x14ac:dyDescent="0.25">
      <c r="F41" s="31"/>
      <c r="I41" s="31"/>
      <c r="J41" s="31"/>
      <c r="K41" s="31"/>
      <c r="L41" s="31"/>
      <c r="M41" s="31"/>
      <c r="N41" s="31"/>
      <c r="O41" s="31"/>
      <c r="Y41" s="12"/>
    </row>
    <row r="42" spans="6:25" ht="12.75" customHeight="1" x14ac:dyDescent="0.25">
      <c r="F42" s="30"/>
      <c r="I42" s="31"/>
      <c r="J42" s="31"/>
      <c r="K42" s="31"/>
      <c r="L42" s="31"/>
      <c r="M42" s="31"/>
      <c r="N42" s="31"/>
      <c r="O42" s="31"/>
      <c r="Y42" s="12"/>
    </row>
    <row r="43" spans="6:25" ht="12.75" customHeight="1" x14ac:dyDescent="0.25">
      <c r="F43" s="30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</sheetData>
  <mergeCells count="14">
    <mergeCell ref="C22:H22"/>
    <mergeCell ref="C23:H23"/>
    <mergeCell ref="C24:H24"/>
    <mergeCell ref="C25:H25"/>
    <mergeCell ref="J25:O25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1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28B0D-9355-47C3-BF29-5A096412610E}">
  <sheetPr>
    <tabColor rgb="FF00B050"/>
  </sheetPr>
  <dimension ref="B1:Y43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C19" sqref="C19:H1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4" t="s">
        <v>44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9"/>
    </row>
    <row r="4" spans="2:25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35"/>
    </row>
    <row r="5" spans="2:25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16</v>
      </c>
      <c r="L5" s="36">
        <v>22</v>
      </c>
      <c r="M5" s="36">
        <v>25</v>
      </c>
      <c r="N5" s="36">
        <v>28</v>
      </c>
      <c r="O5" s="36">
        <v>32</v>
      </c>
      <c r="P5" s="19"/>
    </row>
    <row r="6" spans="2:25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3290+52</f>
        <v>3342</v>
      </c>
      <c r="J6" s="34">
        <f t="shared" ref="J6:O18" si="0">IF(J$5=$D6,$H6*$I6,0)/100</f>
        <v>0</v>
      </c>
      <c r="K6" s="34"/>
      <c r="L6" s="34"/>
      <c r="M6" s="34"/>
      <c r="N6" s="34">
        <f t="shared" si="0"/>
        <v>100.26</v>
      </c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3210+26</f>
        <v>3236</v>
      </c>
      <c r="J7" s="34">
        <f t="shared" si="0"/>
        <v>0</v>
      </c>
      <c r="K7" s="34"/>
      <c r="L7" s="34"/>
      <c r="M7" s="34"/>
      <c r="N7" s="34">
        <f t="shared" si="0"/>
        <v>97.08</v>
      </c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18"/>
      <c r="C8" s="20">
        <f t="shared" ref="C8:C18" si="1">C7+1</f>
        <v>3</v>
      </c>
      <c r="D8" s="20">
        <v>25</v>
      </c>
      <c r="E8" s="32" t="s">
        <v>19</v>
      </c>
      <c r="F8" s="20"/>
      <c r="G8" s="37" t="s">
        <v>22</v>
      </c>
      <c r="H8" s="20">
        <f>1*1</f>
        <v>1</v>
      </c>
      <c r="I8" s="33">
        <v>275</v>
      </c>
      <c r="J8" s="34">
        <f t="shared" si="0"/>
        <v>0</v>
      </c>
      <c r="K8" s="34"/>
      <c r="L8" s="34">
        <f t="shared" si="0"/>
        <v>0</v>
      </c>
      <c r="M8" s="34">
        <f t="shared" si="0"/>
        <v>2.75</v>
      </c>
      <c r="N8" s="34">
        <f t="shared" si="0"/>
        <v>0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22</v>
      </c>
      <c r="H9" s="20">
        <f>1*1</f>
        <v>1</v>
      </c>
      <c r="I9" s="33">
        <v>500</v>
      </c>
      <c r="J9" s="34">
        <f t="shared" si="0"/>
        <v>0</v>
      </c>
      <c r="K9" s="34"/>
      <c r="L9" s="34"/>
      <c r="M9" s="34">
        <f t="shared" si="0"/>
        <v>5</v>
      </c>
      <c r="N9" s="34"/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 t="shared" ref="C10:C11" si="2">C9+1</f>
        <v>5</v>
      </c>
      <c r="D10" s="20">
        <v>22</v>
      </c>
      <c r="E10" s="32" t="s">
        <v>19</v>
      </c>
      <c r="F10" s="20"/>
      <c r="G10" s="37" t="s">
        <v>22</v>
      </c>
      <c r="H10" s="20">
        <f>1*1</f>
        <v>1</v>
      </c>
      <c r="I10" s="33">
        <v>500</v>
      </c>
      <c r="J10" s="34">
        <f t="shared" si="0"/>
        <v>0</v>
      </c>
      <c r="K10" s="34"/>
      <c r="L10" s="34">
        <f t="shared" si="0"/>
        <v>5</v>
      </c>
      <c r="M10" s="34">
        <f t="shared" si="0"/>
        <v>0</v>
      </c>
      <c r="N10" s="34"/>
      <c r="O10" s="34">
        <f t="shared" si="0"/>
        <v>0</v>
      </c>
      <c r="P10" s="19"/>
      <c r="X10" s="14"/>
      <c r="Y10" s="12"/>
    </row>
    <row r="11" spans="2:25" ht="66.900000000000006" customHeight="1" x14ac:dyDescent="0.25">
      <c r="B11" s="18"/>
      <c r="C11" s="20">
        <f t="shared" si="2"/>
        <v>6</v>
      </c>
      <c r="D11" s="20">
        <v>28</v>
      </c>
      <c r="E11" s="32" t="s">
        <v>19</v>
      </c>
      <c r="F11" s="20"/>
      <c r="G11" s="37" t="s">
        <v>22</v>
      </c>
      <c r="H11" s="20">
        <f>1*1</f>
        <v>1</v>
      </c>
      <c r="I11" s="33">
        <v>580</v>
      </c>
      <c r="J11" s="34">
        <f t="shared" si="0"/>
        <v>0</v>
      </c>
      <c r="K11" s="34"/>
      <c r="L11" s="34"/>
      <c r="M11" s="34">
        <f t="shared" si="0"/>
        <v>0</v>
      </c>
      <c r="N11" s="34">
        <f t="shared" si="0"/>
        <v>5.8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ref="C12:C13" si="3">C11+1</f>
        <v>7</v>
      </c>
      <c r="D12" s="20">
        <v>25</v>
      </c>
      <c r="E12" s="32" t="s">
        <v>19</v>
      </c>
      <c r="F12" s="20"/>
      <c r="G12" s="37" t="s">
        <v>22</v>
      </c>
      <c r="H12" s="20">
        <f>1*1</f>
        <v>1</v>
      </c>
      <c r="I12" s="33">
        <v>580</v>
      </c>
      <c r="J12" s="34">
        <f t="shared" si="0"/>
        <v>0</v>
      </c>
      <c r="K12" s="34"/>
      <c r="L12" s="34"/>
      <c r="M12" s="34">
        <f t="shared" si="0"/>
        <v>5.8</v>
      </c>
      <c r="N12" s="34">
        <f t="shared" si="0"/>
        <v>0</v>
      </c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3"/>
        <v>8</v>
      </c>
      <c r="D13" s="20">
        <v>32</v>
      </c>
      <c r="E13" s="32" t="s">
        <v>19</v>
      </c>
      <c r="F13" s="20"/>
      <c r="G13" s="37" t="s">
        <v>22</v>
      </c>
      <c r="H13" s="20">
        <f>1*1</f>
        <v>1</v>
      </c>
      <c r="I13" s="33">
        <v>520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5.2</v>
      </c>
      <c r="P13" s="19"/>
      <c r="X13" s="14"/>
      <c r="Y13" s="12"/>
    </row>
    <row r="14" spans="2:25" ht="66.900000000000006" customHeight="1" x14ac:dyDescent="0.25">
      <c r="B14" s="18"/>
      <c r="C14" s="20">
        <f t="shared" si="1"/>
        <v>9</v>
      </c>
      <c r="D14" s="20">
        <v>25</v>
      </c>
      <c r="E14" s="32" t="s">
        <v>19</v>
      </c>
      <c r="F14" s="20"/>
      <c r="G14" s="37" t="s">
        <v>22</v>
      </c>
      <c r="H14" s="20">
        <f>1*1</f>
        <v>1</v>
      </c>
      <c r="I14" s="33">
        <v>245</v>
      </c>
      <c r="J14" s="34">
        <f t="shared" si="0"/>
        <v>0</v>
      </c>
      <c r="K14" s="34"/>
      <c r="L14" s="34">
        <f t="shared" si="0"/>
        <v>0</v>
      </c>
      <c r="M14" s="34">
        <f t="shared" si="0"/>
        <v>2.4500000000000002</v>
      </c>
      <c r="N14" s="34"/>
      <c r="O14" s="34">
        <f t="shared" si="0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si="1"/>
        <v>10</v>
      </c>
      <c r="D15" s="20">
        <v>22</v>
      </c>
      <c r="E15" s="32" t="s">
        <v>19</v>
      </c>
      <c r="F15" s="20"/>
      <c r="G15" s="37" t="s">
        <v>22</v>
      </c>
      <c r="H15" s="20">
        <f>1*1</f>
        <v>1</v>
      </c>
      <c r="I15" s="33">
        <v>245</v>
      </c>
      <c r="J15" s="34">
        <f t="shared" si="0"/>
        <v>0</v>
      </c>
      <c r="K15" s="34">
        <f t="shared" si="0"/>
        <v>0</v>
      </c>
      <c r="L15" s="34">
        <f t="shared" si="0"/>
        <v>2.4500000000000002</v>
      </c>
      <c r="M15" s="34"/>
      <c r="N15" s="34"/>
      <c r="O15" s="34">
        <f t="shared" si="0"/>
        <v>0</v>
      </c>
      <c r="P15" s="19"/>
      <c r="X15" s="14"/>
      <c r="Y15" s="12"/>
    </row>
    <row r="16" spans="2:25" ht="66.900000000000006" customHeight="1" x14ac:dyDescent="0.25">
      <c r="B16" s="18"/>
      <c r="C16" s="20">
        <f t="shared" si="1"/>
        <v>11</v>
      </c>
      <c r="D16" s="20">
        <v>16</v>
      </c>
      <c r="E16" s="32" t="s">
        <v>19</v>
      </c>
      <c r="F16" s="20"/>
      <c r="G16" s="37" t="s">
        <v>22</v>
      </c>
      <c r="H16" s="20">
        <f>1*1</f>
        <v>1</v>
      </c>
      <c r="I16" s="33">
        <v>265</v>
      </c>
      <c r="J16" s="34">
        <f t="shared" si="0"/>
        <v>0</v>
      </c>
      <c r="K16" s="34">
        <f t="shared" si="0"/>
        <v>2.65</v>
      </c>
      <c r="L16" s="34">
        <f t="shared" si="0"/>
        <v>0</v>
      </c>
      <c r="M16" s="34"/>
      <c r="N16" s="34">
        <f t="shared" si="0"/>
        <v>0</v>
      </c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si="1"/>
        <v>12</v>
      </c>
      <c r="D17" s="20">
        <v>16</v>
      </c>
      <c r="E17" s="32" t="s">
        <v>19</v>
      </c>
      <c r="F17" s="20"/>
      <c r="G17" s="37" t="s">
        <v>22</v>
      </c>
      <c r="H17" s="20">
        <f>1*1</f>
        <v>1</v>
      </c>
      <c r="I17" s="33">
        <v>235</v>
      </c>
      <c r="J17" s="34">
        <f t="shared" si="0"/>
        <v>0</v>
      </c>
      <c r="K17" s="34">
        <f t="shared" si="0"/>
        <v>2.35</v>
      </c>
      <c r="L17" s="34">
        <f t="shared" si="0"/>
        <v>0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19"/>
      <c r="X17" s="14"/>
      <c r="Y17" s="12"/>
    </row>
    <row r="18" spans="2:25" ht="66.900000000000006" customHeight="1" x14ac:dyDescent="0.25">
      <c r="B18" s="18"/>
      <c r="C18" s="20">
        <f t="shared" si="1"/>
        <v>13</v>
      </c>
      <c r="D18" s="20">
        <v>10</v>
      </c>
      <c r="E18" s="32" t="s">
        <v>19</v>
      </c>
      <c r="F18" s="20"/>
      <c r="G18" s="37" t="s">
        <v>45</v>
      </c>
      <c r="H18" s="20">
        <f>127*1</f>
        <v>127</v>
      </c>
      <c r="I18" s="33">
        <v>350</v>
      </c>
      <c r="J18" s="34">
        <f t="shared" si="0"/>
        <v>444.5</v>
      </c>
      <c r="K18" s="34"/>
      <c r="L18" s="34"/>
      <c r="M18" s="34"/>
      <c r="N18" s="34"/>
      <c r="O18" s="34"/>
      <c r="P18" s="19"/>
      <c r="X18" s="14"/>
      <c r="Y18" s="12"/>
    </row>
    <row r="19" spans="2:25" ht="43.5" customHeight="1" x14ac:dyDescent="0.25">
      <c r="B19" s="18"/>
      <c r="C19" s="47">
        <v>0</v>
      </c>
      <c r="D19" s="48"/>
      <c r="E19" s="48"/>
      <c r="F19" s="48"/>
      <c r="G19" s="48"/>
      <c r="H19" s="48"/>
      <c r="I19" s="20" t="s">
        <v>4</v>
      </c>
      <c r="J19" s="38">
        <f>SUM(J6:J18)</f>
        <v>444.5</v>
      </c>
      <c r="K19" s="38">
        <f>SUM(K6:K18)</f>
        <v>5</v>
      </c>
      <c r="L19" s="38">
        <f>SUM(L6:L18)</f>
        <v>7.45</v>
      </c>
      <c r="M19" s="38">
        <f>SUM(M6:M18)</f>
        <v>16</v>
      </c>
      <c r="N19" s="38">
        <f>SUM(N6:N18)</f>
        <v>203.14000000000001</v>
      </c>
      <c r="O19" s="38">
        <f>SUM(O6:O18)</f>
        <v>5.2</v>
      </c>
      <c r="P19" s="19"/>
    </row>
    <row r="20" spans="2:25" ht="29.1" customHeight="1" x14ac:dyDescent="0.25">
      <c r="B20" s="18"/>
      <c r="C20" s="48" t="s">
        <v>2</v>
      </c>
      <c r="D20" s="48"/>
      <c r="E20" s="48"/>
      <c r="F20" s="48"/>
      <c r="G20" s="48"/>
      <c r="H20" s="48"/>
      <c r="I20" s="20" t="s">
        <v>5</v>
      </c>
      <c r="J20" s="20">
        <f>VLOOKUP(J5,Eschtal!$C$8:$E$26,3)</f>
        <v>0.61699999999999999</v>
      </c>
      <c r="K20" s="20">
        <f>VLOOKUP(K5,Eschtal!$C$8:$E$26,3)</f>
        <v>1.58</v>
      </c>
      <c r="L20" s="20">
        <f>VLOOKUP(L5,Eschtal!$C$8:$E$26,3)</f>
        <v>2.98</v>
      </c>
      <c r="M20" s="20">
        <f>VLOOKUP(M5,Eschtal!$C$8:$E$26,3)</f>
        <v>3.85</v>
      </c>
      <c r="N20" s="20">
        <f>VLOOKUP(N5,Eschtal!$C$8:$E$26,3)</f>
        <v>4.83</v>
      </c>
      <c r="O20" s="20">
        <f>VLOOKUP(O5,Eschtal!$C$8:$E$26,3)</f>
        <v>6.31</v>
      </c>
      <c r="P20" s="19"/>
      <c r="T20" s="21" t="s">
        <v>13</v>
      </c>
    </row>
    <row r="21" spans="2:25" ht="29.1" customHeight="1" x14ac:dyDescent="0.25">
      <c r="B21" s="18"/>
      <c r="C21" s="47" t="s">
        <v>3</v>
      </c>
      <c r="D21" s="48"/>
      <c r="E21" s="48"/>
      <c r="F21" s="48"/>
      <c r="G21" s="48"/>
      <c r="H21" s="48"/>
      <c r="I21" s="22" t="s">
        <v>6</v>
      </c>
      <c r="J21" s="23">
        <f t="shared" ref="J21:O21" si="4">J20*J19</f>
        <v>274.25650000000002</v>
      </c>
      <c r="K21" s="23">
        <f t="shared" si="4"/>
        <v>7.9</v>
      </c>
      <c r="L21" s="23">
        <f t="shared" si="4"/>
        <v>22.201000000000001</v>
      </c>
      <c r="M21" s="23">
        <f t="shared" si="4"/>
        <v>61.6</v>
      </c>
      <c r="N21" s="23">
        <f t="shared" si="4"/>
        <v>981.16620000000012</v>
      </c>
      <c r="O21" s="23">
        <f t="shared" si="4"/>
        <v>32.811999999999998</v>
      </c>
      <c r="P21" s="19"/>
    </row>
    <row r="22" spans="2:25" ht="29.1" customHeight="1" x14ac:dyDescent="0.4">
      <c r="B22" s="18"/>
      <c r="C22" s="49" t="s">
        <v>14</v>
      </c>
      <c r="D22" s="50"/>
      <c r="E22" s="50"/>
      <c r="F22" s="50"/>
      <c r="G22" s="50"/>
      <c r="H22" s="50"/>
      <c r="I22" s="20" t="s">
        <v>6</v>
      </c>
      <c r="J22" s="51">
        <f>SUM(J21:O21)</f>
        <v>1379.9357</v>
      </c>
      <c r="K22" s="51"/>
      <c r="L22" s="51"/>
      <c r="M22" s="51"/>
      <c r="N22" s="51"/>
      <c r="O22" s="51"/>
      <c r="P22" s="19"/>
    </row>
    <row r="23" spans="2:25" ht="13.5" customHeight="1" thickBot="1" x14ac:dyDescent="0.3">
      <c r="B23" s="1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19"/>
    </row>
    <row r="24" spans="2:25" ht="12.75" customHeight="1" thickBot="1" x14ac:dyDescent="0.3">
      <c r="B24" s="25"/>
      <c r="E24" s="26"/>
      <c r="F24" s="26"/>
      <c r="H24" s="26"/>
      <c r="I24" s="26"/>
      <c r="J24" s="26"/>
      <c r="K24" s="26"/>
      <c r="L24" s="26"/>
      <c r="M24" s="26"/>
      <c r="N24" s="26"/>
      <c r="O24" s="26"/>
      <c r="P24" s="27"/>
    </row>
    <row r="25" spans="2:25" ht="3" customHeight="1" x14ac:dyDescent="0.25">
      <c r="E25" s="28"/>
      <c r="F25" s="28"/>
      <c r="H25" s="28"/>
      <c r="I25" s="28"/>
      <c r="J25" s="28"/>
      <c r="K25" s="28"/>
      <c r="L25" s="28"/>
      <c r="M25" s="28"/>
      <c r="N25" s="28"/>
      <c r="O25" s="28"/>
    </row>
    <row r="33" spans="6:25" ht="12.75" customHeight="1" x14ac:dyDescent="0.25">
      <c r="G33" s="29"/>
      <c r="H33" s="29"/>
      <c r="O33" s="30"/>
      <c r="Y33" s="12"/>
    </row>
    <row r="34" spans="6:25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O34" s="30"/>
      <c r="Y34" s="12"/>
    </row>
    <row r="35" spans="6:25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O35" s="30"/>
      <c r="Y35" s="12"/>
    </row>
    <row r="36" spans="6:25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O36" s="30"/>
      <c r="Y36" s="12"/>
    </row>
    <row r="37" spans="6:25" ht="12.75" customHeight="1" x14ac:dyDescent="0.25">
      <c r="F37" s="30"/>
      <c r="I37" s="30"/>
      <c r="J37" s="30"/>
      <c r="K37" s="30"/>
      <c r="L37" s="30"/>
      <c r="M37" s="30"/>
      <c r="N37" s="30"/>
      <c r="O37" s="30"/>
      <c r="Y37" s="12"/>
    </row>
    <row r="38" spans="6:25" ht="30" customHeight="1" x14ac:dyDescent="0.25">
      <c r="F38" s="31"/>
      <c r="I38" s="31"/>
      <c r="J38" s="31"/>
      <c r="K38" s="31"/>
      <c r="L38" s="31"/>
      <c r="M38" s="31"/>
      <c r="N38" s="31"/>
      <c r="O38" s="31"/>
      <c r="Y38" s="12"/>
    </row>
    <row r="39" spans="6:25" ht="12.75" customHeight="1" x14ac:dyDescent="0.25">
      <c r="F39" s="30"/>
      <c r="I39" s="31"/>
      <c r="J39" s="31"/>
      <c r="K39" s="31"/>
      <c r="L39" s="31"/>
      <c r="M39" s="31"/>
      <c r="N39" s="31"/>
      <c r="O39" s="31"/>
      <c r="Y39" s="12"/>
    </row>
    <row r="40" spans="6:25" ht="12.75" customHeight="1" x14ac:dyDescent="0.25">
      <c r="F40" s="30"/>
      <c r="I40" s="31"/>
      <c r="J40" s="31"/>
      <c r="K40" s="31"/>
      <c r="L40" s="31"/>
      <c r="M40" s="31"/>
      <c r="N40" s="31"/>
      <c r="O40" s="31"/>
      <c r="Y40" s="12"/>
    </row>
    <row r="41" spans="6:25" ht="12.75" customHeight="1" x14ac:dyDescent="0.25">
      <c r="F41" s="30"/>
      <c r="I41" s="31"/>
      <c r="J41" s="31"/>
      <c r="K41" s="31"/>
      <c r="L41" s="31"/>
      <c r="M41" s="31"/>
      <c r="N41" s="31"/>
      <c r="O41" s="31"/>
      <c r="Y41" s="12"/>
    </row>
    <row r="42" spans="6:25" ht="12.75" customHeight="1" x14ac:dyDescent="0.25">
      <c r="F42" s="30"/>
      <c r="I42" s="31"/>
      <c r="J42" s="31"/>
      <c r="K42" s="31"/>
      <c r="L42" s="31"/>
      <c r="M42" s="31"/>
      <c r="N42" s="31"/>
      <c r="O42" s="31"/>
      <c r="Y42" s="12"/>
    </row>
    <row r="43" spans="6:25" ht="12.75" customHeight="1" x14ac:dyDescent="0.25">
      <c r="F43" s="30"/>
      <c r="I43" s="31"/>
      <c r="J43" s="31"/>
      <c r="K43" s="31"/>
      <c r="L43" s="31"/>
      <c r="M43" s="31"/>
      <c r="N43" s="31"/>
      <c r="O43" s="31"/>
      <c r="Y43" s="12"/>
    </row>
  </sheetData>
  <mergeCells count="14">
    <mergeCell ref="C19:H19"/>
    <mergeCell ref="C20:H20"/>
    <mergeCell ref="C21:H21"/>
    <mergeCell ref="C22:H22"/>
    <mergeCell ref="J22:O22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18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P17" sqref="P17"/>
    </sheetView>
  </sheetViews>
  <sheetFormatPr defaultRowHeight="13.2" x14ac:dyDescent="0.25"/>
  <sheetData>
    <row r="6" spans="6:17" ht="24.6" x14ac:dyDescent="0.25">
      <c r="F6" s="52" t="s">
        <v>26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'+6720'!J21+'+7160'!J19+'+7780 (12d-15)'!J14+'+7780 (C)'!J11+'+7780 (16-20e)'!J16+'+8320 (12d-15)'!J20+'+8320 (16-20e) '!J24+'+8860'!J21</f>
        <v>2918.7184999999999</v>
      </c>
      <c r="H8" s="41">
        <v>0</v>
      </c>
      <c r="I8" s="41">
        <v>0</v>
      </c>
      <c r="J8" s="41">
        <f>'+8860'!K21</f>
        <v>7.9</v>
      </c>
      <c r="K8" s="41">
        <f>'+8320 (16-20e) '!K24</f>
        <v>5.6</v>
      </c>
      <c r="L8" s="41">
        <f>'+7780 (12d-15)'!K14+'+8320 (16-20e) '!L24</f>
        <v>35.073999999999998</v>
      </c>
      <c r="M8" s="41">
        <f>'+6720'!K21+'+7160'!K19+'+7780 (16-20e)'!K16+'+8320 (12d-15)'!K20+'+8860'!L21</f>
        <v>275.64999999999998</v>
      </c>
      <c r="N8" s="41">
        <f>'+6720'!L21+'+7780 (12d-15)'!L14+'+7780 (16-20e)'!L16+'+8320 (12d-15)'!L20+'+8320 (16-20e) '!M24+'+8860'!M21</f>
        <v>525.52500000000009</v>
      </c>
      <c r="O8" s="41">
        <f>'+6720'!M21+'+7160'!L19+'+7780 (12d-15)'!M14+'+7780 (C)'!K11+'+7780 (16-20e)'!M16+'+8320 (12d-15)'!M20+'+8320 (16-20e) '!N24+'+8860'!N21</f>
        <v>10707.143999999998</v>
      </c>
      <c r="P8" s="41">
        <v>0</v>
      </c>
      <c r="Q8" s="41">
        <v>1444.36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Eschtal</vt:lpstr>
      <vt:lpstr>+6720</vt:lpstr>
      <vt:lpstr>+7160</vt:lpstr>
      <vt:lpstr>+7780 (12d-15)</vt:lpstr>
      <vt:lpstr>+7780 (C)</vt:lpstr>
      <vt:lpstr>+7780 (16-20e)</vt:lpstr>
      <vt:lpstr>+8320 (12d-15)</vt:lpstr>
      <vt:lpstr>+8320 (16-20e) </vt:lpstr>
      <vt:lpstr>+8860</vt:lpstr>
      <vt:lpstr>Total</vt:lpstr>
      <vt:lpstr>'+6720'!Print_Area</vt:lpstr>
      <vt:lpstr>'+7160'!Print_Area</vt:lpstr>
      <vt:lpstr>'+7780 (12d-15)'!Print_Area</vt:lpstr>
      <vt:lpstr>'+7780 (16-20e)'!Print_Area</vt:lpstr>
      <vt:lpstr>'+7780 (C)'!Print_Area</vt:lpstr>
      <vt:lpstr>'+8320 (12d-15)'!Print_Area</vt:lpstr>
      <vt:lpstr>'+8320 (16-20e) '!Print_Area</vt:lpstr>
      <vt:lpstr>'+8860'!Print_Area</vt:lpstr>
      <vt:lpstr>'+6720'!Print_Titles</vt:lpstr>
      <vt:lpstr>'+7160'!Print_Titles</vt:lpstr>
      <vt:lpstr>'+7780 (12d-15)'!Print_Titles</vt:lpstr>
      <vt:lpstr>'+7780 (16-20e)'!Print_Titles</vt:lpstr>
      <vt:lpstr>'+7780 (C)'!Print_Titles</vt:lpstr>
      <vt:lpstr>'+8320 (12d-15)'!Print_Titles</vt:lpstr>
      <vt:lpstr>'+8320 (16-20e) '!Print_Titles</vt:lpstr>
      <vt:lpstr>'+8860'!Print_Titles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2025-06-06T10:00:28Z</dcterms:modified>
</cp:coreProperties>
</file>